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040" yWindow="2775" windowWidth="10005" windowHeight="7725" tabRatio="334" firstSheet="1" activeTab="2"/>
  </bookViews>
  <sheets>
    <sheet name="produçao" sheetId="10" r:id="rId1"/>
    <sheet name="17" sheetId="34" r:id="rId2"/>
    <sheet name="18" sheetId="33" r:id="rId3"/>
  </sheets>
  <definedNames>
    <definedName name="_xlnm.Print_Area" localSheetId="1">'17'!$B$1:$AH$18</definedName>
    <definedName name="_xlnm.Print_Area" localSheetId="2">'18'!$B$1:$AH$23</definedName>
  </definedNames>
  <calcPr calcId="145621"/>
</workbook>
</file>

<file path=xl/calcChain.xml><?xml version="1.0" encoding="utf-8"?>
<calcChain xmlns="http://schemas.openxmlformats.org/spreadsheetml/2006/main">
  <c r="AD17" i="33" l="1"/>
  <c r="AF13" i="34" l="1"/>
  <c r="AH13" i="33" l="1"/>
  <c r="C14" i="33"/>
  <c r="E6" i="33" l="1"/>
  <c r="D6" i="33"/>
  <c r="N6" i="33" s="1"/>
  <c r="P6" i="33" s="1"/>
  <c r="F7" i="34"/>
  <c r="AH5" i="34"/>
  <c r="X5" i="34"/>
  <c r="X6" i="34"/>
  <c r="X7" i="34"/>
  <c r="X8" i="34"/>
  <c r="X9" i="34"/>
  <c r="X10" i="34"/>
  <c r="X11" i="34"/>
  <c r="X12" i="34"/>
  <c r="X13" i="34"/>
  <c r="X14" i="34"/>
  <c r="X15" i="34"/>
  <c r="X16" i="34"/>
  <c r="AG16" i="34"/>
  <c r="AH16" i="34" s="1"/>
  <c r="AG15" i="34"/>
  <c r="AG13" i="34"/>
  <c r="AG14" i="34"/>
  <c r="AH13" i="34"/>
  <c r="AH6" i="34"/>
  <c r="E6" i="34"/>
  <c r="Q6" i="34" s="1"/>
  <c r="D6" i="34"/>
  <c r="N6" i="34" s="1"/>
  <c r="N5" i="34"/>
  <c r="P5" i="34" s="1"/>
  <c r="K5" i="34"/>
  <c r="M5" i="34" s="1"/>
  <c r="J18" i="34"/>
  <c r="AB17" i="34"/>
  <c r="AB18" i="34" s="1"/>
  <c r="U17" i="34"/>
  <c r="R17" i="34"/>
  <c r="O17" i="34"/>
  <c r="L17" i="34"/>
  <c r="J17" i="34"/>
  <c r="I17" i="34"/>
  <c r="I18" i="34" s="1"/>
  <c r="H17" i="34"/>
  <c r="H18" i="34" s="1"/>
  <c r="G17" i="34"/>
  <c r="G18" i="34" s="1"/>
  <c r="AF16" i="34"/>
  <c r="F16" i="34"/>
  <c r="T16" i="34" s="1"/>
  <c r="V16" i="34" s="1"/>
  <c r="E16" i="34"/>
  <c r="Q16" i="34" s="1"/>
  <c r="S16" i="34" s="1"/>
  <c r="D16" i="34"/>
  <c r="N16" i="34" s="1"/>
  <c r="P16" i="34" s="1"/>
  <c r="C16" i="34"/>
  <c r="K16" i="34" s="1"/>
  <c r="M16" i="34" s="1"/>
  <c r="AH15" i="34"/>
  <c r="AF15" i="34"/>
  <c r="F15" i="34"/>
  <c r="T15" i="34" s="1"/>
  <c r="V15" i="34" s="1"/>
  <c r="E15" i="34"/>
  <c r="Q15" i="34" s="1"/>
  <c r="S15" i="34" s="1"/>
  <c r="D15" i="34"/>
  <c r="N15" i="34" s="1"/>
  <c r="P15" i="34" s="1"/>
  <c r="C15" i="34"/>
  <c r="K15" i="34" s="1"/>
  <c r="AH14" i="34"/>
  <c r="AF14" i="34"/>
  <c r="AF18" i="34" s="1"/>
  <c r="F14" i="34"/>
  <c r="T14" i="34" s="1"/>
  <c r="V14" i="34" s="1"/>
  <c r="E14" i="34"/>
  <c r="Q14" i="34" s="1"/>
  <c r="S14" i="34" s="1"/>
  <c r="D14" i="34"/>
  <c r="N14" i="34" s="1"/>
  <c r="P14" i="34" s="1"/>
  <c r="C14" i="34"/>
  <c r="K14" i="34" s="1"/>
  <c r="F13" i="34"/>
  <c r="T13" i="34" s="1"/>
  <c r="V13" i="34" s="1"/>
  <c r="E13" i="34"/>
  <c r="Q13" i="34" s="1"/>
  <c r="S13" i="34" s="1"/>
  <c r="D13" i="34"/>
  <c r="N13" i="34" s="1"/>
  <c r="P13" i="34" s="1"/>
  <c r="C13" i="34"/>
  <c r="K13" i="34" s="1"/>
  <c r="AH12" i="34"/>
  <c r="AF12" i="34"/>
  <c r="AE12" i="34"/>
  <c r="F12" i="34"/>
  <c r="T12" i="34" s="1"/>
  <c r="V12" i="34" s="1"/>
  <c r="E12" i="34"/>
  <c r="Q12" i="34" s="1"/>
  <c r="S12" i="34" s="1"/>
  <c r="D12" i="34"/>
  <c r="N12" i="34" s="1"/>
  <c r="P12" i="34" s="1"/>
  <c r="C12" i="34"/>
  <c r="K12" i="34" s="1"/>
  <c r="W12" i="34" s="1"/>
  <c r="AH11" i="34"/>
  <c r="F11" i="34"/>
  <c r="T11" i="34" s="1"/>
  <c r="V11" i="34" s="1"/>
  <c r="E11" i="34"/>
  <c r="Q11" i="34" s="1"/>
  <c r="D11" i="34"/>
  <c r="N11" i="34" s="1"/>
  <c r="P11" i="34" s="1"/>
  <c r="C11" i="34"/>
  <c r="K11" i="34" s="1"/>
  <c r="AH10" i="34"/>
  <c r="AF10" i="34"/>
  <c r="F10" i="34"/>
  <c r="T10" i="34" s="1"/>
  <c r="E10" i="34"/>
  <c r="Q10" i="34"/>
  <c r="S10" i="34" s="1"/>
  <c r="D10" i="34"/>
  <c r="N10" i="34" s="1"/>
  <c r="P10" i="34" s="1"/>
  <c r="C10" i="34"/>
  <c r="K10" i="34" s="1"/>
  <c r="M10" i="34" s="1"/>
  <c r="AH9" i="34"/>
  <c r="AF9" i="34"/>
  <c r="F9" i="34"/>
  <c r="T9" i="34" s="1"/>
  <c r="V9" i="34" s="1"/>
  <c r="E9" i="34"/>
  <c r="Q9" i="34" s="1"/>
  <c r="S9" i="34" s="1"/>
  <c r="D9" i="34"/>
  <c r="N9" i="34" s="1"/>
  <c r="P9" i="34" s="1"/>
  <c r="C9" i="34"/>
  <c r="K9" i="34" s="1"/>
  <c r="W9" i="34" s="1"/>
  <c r="AH8" i="34"/>
  <c r="AF8" i="34"/>
  <c r="F8" i="34"/>
  <c r="T8" i="34" s="1"/>
  <c r="V8" i="34" s="1"/>
  <c r="E8" i="34"/>
  <c r="Q8" i="34" s="1"/>
  <c r="S8" i="34" s="1"/>
  <c r="D8" i="34"/>
  <c r="N8" i="34" s="1"/>
  <c r="P8" i="34" s="1"/>
  <c r="C8" i="34"/>
  <c r="K8" i="34" s="1"/>
  <c r="W8" i="34" s="1"/>
  <c r="AH7" i="34"/>
  <c r="AF7" i="34"/>
  <c r="T7" i="34"/>
  <c r="V7" i="34" s="1"/>
  <c r="E7" i="34"/>
  <c r="Q7" i="34" s="1"/>
  <c r="S7" i="34" s="1"/>
  <c r="D7" i="34"/>
  <c r="N7" i="34" s="1"/>
  <c r="P7" i="34" s="1"/>
  <c r="C7" i="34"/>
  <c r="K7" i="34" s="1"/>
  <c r="W7" i="34" s="1"/>
  <c r="AF6" i="34"/>
  <c r="F6" i="34"/>
  <c r="T6" i="34" s="1"/>
  <c r="C6" i="34"/>
  <c r="AF5" i="34"/>
  <c r="T5" i="34"/>
  <c r="V5" i="34" s="1"/>
  <c r="Q5" i="34"/>
  <c r="S5" i="34" s="1"/>
  <c r="K5" i="33"/>
  <c r="M5" i="33" s="1"/>
  <c r="AH10" i="33"/>
  <c r="AH5" i="33"/>
  <c r="T5" i="33"/>
  <c r="V5" i="33" s="1"/>
  <c r="Q5" i="33"/>
  <c r="S5" i="33" s="1"/>
  <c r="AH9" i="33"/>
  <c r="E16" i="33"/>
  <c r="Q16" i="33" s="1"/>
  <c r="S16" i="33" s="1"/>
  <c r="E8" i="33"/>
  <c r="Q8" i="33" s="1"/>
  <c r="S8" i="33" s="1"/>
  <c r="E9" i="33"/>
  <c r="E10" i="33"/>
  <c r="Q10" i="33" s="1"/>
  <c r="S10" i="33" s="1"/>
  <c r="E11" i="33"/>
  <c r="Q11" i="33" s="1"/>
  <c r="S11" i="33" s="1"/>
  <c r="E12" i="33"/>
  <c r="Q12" i="33" s="1"/>
  <c r="S12" i="33" s="1"/>
  <c r="E13" i="33"/>
  <c r="Q13" i="33" s="1"/>
  <c r="S13" i="33" s="1"/>
  <c r="E14" i="33"/>
  <c r="Q14" i="33"/>
  <c r="S14" i="33" s="1"/>
  <c r="E15" i="33"/>
  <c r="X8" i="33"/>
  <c r="X9" i="33"/>
  <c r="X10" i="33"/>
  <c r="X11" i="33"/>
  <c r="X12" i="33"/>
  <c r="X13" i="33"/>
  <c r="X14" i="33"/>
  <c r="X15" i="33"/>
  <c r="X16" i="33"/>
  <c r="X6" i="33"/>
  <c r="X7" i="33"/>
  <c r="N5" i="33"/>
  <c r="P5" i="33" s="1"/>
  <c r="C7" i="33"/>
  <c r="K7" i="33" s="1"/>
  <c r="F6" i="33"/>
  <c r="T6" i="33" s="1"/>
  <c r="V6" i="33" s="1"/>
  <c r="F8" i="33"/>
  <c r="T8" i="33" s="1"/>
  <c r="F9" i="33"/>
  <c r="T9" i="33"/>
  <c r="V9" i="33" s="1"/>
  <c r="F10" i="33"/>
  <c r="T10" i="33" s="1"/>
  <c r="F11" i="33"/>
  <c r="T11" i="33" s="1"/>
  <c r="F12" i="33"/>
  <c r="T12" i="33" s="1"/>
  <c r="V12" i="33" s="1"/>
  <c r="F13" i="33"/>
  <c r="T13" i="33" s="1"/>
  <c r="F14" i="33"/>
  <c r="T14" i="33"/>
  <c r="V14" i="33" s="1"/>
  <c r="F15" i="33"/>
  <c r="T15" i="33" s="1"/>
  <c r="V15" i="33" s="1"/>
  <c r="F16" i="33"/>
  <c r="T16" i="33" s="1"/>
  <c r="V16" i="33" s="1"/>
  <c r="F7" i="33"/>
  <c r="T7" i="33" s="1"/>
  <c r="V7" i="33" s="1"/>
  <c r="E7" i="33"/>
  <c r="Q7" i="33" s="1"/>
  <c r="S7" i="33" s="1"/>
  <c r="C6" i="33"/>
  <c r="K6" i="33" s="1"/>
  <c r="Q9" i="33"/>
  <c r="S9" i="33" s="1"/>
  <c r="Q15" i="33"/>
  <c r="S15" i="33" s="1"/>
  <c r="C8" i="33"/>
  <c r="K8" i="33" s="1"/>
  <c r="M8" i="33" s="1"/>
  <c r="C9" i="33"/>
  <c r="K9" i="33" s="1"/>
  <c r="C10" i="33"/>
  <c r="K10" i="33" s="1"/>
  <c r="M10" i="33" s="1"/>
  <c r="C11" i="33"/>
  <c r="K11" i="33" s="1"/>
  <c r="M11" i="33" s="1"/>
  <c r="C12" i="33"/>
  <c r="K12" i="33" s="1"/>
  <c r="C13" i="33"/>
  <c r="K13" i="33" s="1"/>
  <c r="K14" i="33"/>
  <c r="C15" i="33"/>
  <c r="K15" i="33" s="1"/>
  <c r="C16" i="33"/>
  <c r="K16" i="33" s="1"/>
  <c r="Q6" i="33"/>
  <c r="X5" i="33"/>
  <c r="U17" i="33"/>
  <c r="R17" i="33"/>
  <c r="L17" i="33"/>
  <c r="AG17" i="33"/>
  <c r="AG18" i="33" s="1"/>
  <c r="AB17" i="33"/>
  <c r="I17" i="33"/>
  <c r="I18" i="33" s="1"/>
  <c r="G17" i="33"/>
  <c r="G18" i="33" s="1"/>
  <c r="AH16" i="33"/>
  <c r="D16" i="33"/>
  <c r="N16" i="33" s="1"/>
  <c r="P16" i="33" s="1"/>
  <c r="AH15" i="33"/>
  <c r="D15" i="33"/>
  <c r="N15" i="33" s="1"/>
  <c r="P15" i="33" s="1"/>
  <c r="AH14" i="33"/>
  <c r="D14" i="33"/>
  <c r="N14" i="33" s="1"/>
  <c r="P14" i="33" s="1"/>
  <c r="D13" i="33"/>
  <c r="N13" i="33" s="1"/>
  <c r="AH12" i="33"/>
  <c r="D12" i="33"/>
  <c r="N12" i="33" s="1"/>
  <c r="P12" i="33" s="1"/>
  <c r="AH11" i="33"/>
  <c r="D11" i="33"/>
  <c r="N11" i="33"/>
  <c r="D10" i="33"/>
  <c r="N10" i="33"/>
  <c r="P10" i="33" s="1"/>
  <c r="D9" i="33"/>
  <c r="N9" i="33"/>
  <c r="P9" i="33" s="1"/>
  <c r="AH8" i="33"/>
  <c r="D8" i="33"/>
  <c r="N8" i="33" s="1"/>
  <c r="P8" i="33" s="1"/>
  <c r="AH7" i="33"/>
  <c r="J18" i="33"/>
  <c r="D7" i="33"/>
  <c r="N7" i="33" s="1"/>
  <c r="P7" i="33" s="1"/>
  <c r="AH6" i="33"/>
  <c r="J17" i="33"/>
  <c r="H17" i="33"/>
  <c r="H18" i="33" s="1"/>
  <c r="O17" i="33"/>
  <c r="P11" i="33"/>
  <c r="AF11" i="34"/>
  <c r="AD17" i="34"/>
  <c r="AD18" i="34" s="1"/>
  <c r="AE10" i="34"/>
  <c r="AE8" i="34"/>
  <c r="AE7" i="34"/>
  <c r="AE5" i="34"/>
  <c r="AE11" i="34"/>
  <c r="AE9" i="34"/>
  <c r="AE6" i="34"/>
  <c r="W9" i="33" l="1"/>
  <c r="M9" i="33"/>
  <c r="W16" i="33"/>
  <c r="Y16" i="34"/>
  <c r="AG17" i="34"/>
  <c r="AH17" i="33"/>
  <c r="AB18" i="33"/>
  <c r="E17" i="33"/>
  <c r="E18" i="33" s="1"/>
  <c r="AD18" i="33"/>
  <c r="W14" i="33"/>
  <c r="Y9" i="33"/>
  <c r="Z9" i="33" s="1"/>
  <c r="AE9" i="33" s="1"/>
  <c r="AF9" i="33" s="1"/>
  <c r="C17" i="33"/>
  <c r="C18" i="33" s="1"/>
  <c r="F17" i="33"/>
  <c r="F18" i="33" s="1"/>
  <c r="W5" i="33"/>
  <c r="Z16" i="33"/>
  <c r="M16" i="33"/>
  <c r="Y16" i="33" s="1"/>
  <c r="W12" i="33"/>
  <c r="M12" i="33"/>
  <c r="Y12" i="33" s="1"/>
  <c r="M6" i="33"/>
  <c r="W6" i="33"/>
  <c r="K17" i="33"/>
  <c r="V10" i="33"/>
  <c r="W10" i="33"/>
  <c r="Y5" i="33"/>
  <c r="Z5" i="33" s="1"/>
  <c r="AE5" i="33" s="1"/>
  <c r="AF5" i="33" s="1"/>
  <c r="Y10" i="33"/>
  <c r="S6" i="33"/>
  <c r="S17" i="33" s="1"/>
  <c r="Q17" i="33"/>
  <c r="W15" i="33"/>
  <c r="M15" i="33"/>
  <c r="Y15" i="33" s="1"/>
  <c r="V11" i="33"/>
  <c r="Y11" i="33" s="1"/>
  <c r="W11" i="33"/>
  <c r="V8" i="33"/>
  <c r="Y8" i="33" s="1"/>
  <c r="W8" i="33"/>
  <c r="M7" i="33"/>
  <c r="Y7" i="33" s="1"/>
  <c r="W7" i="33"/>
  <c r="X17" i="33"/>
  <c r="X18" i="33" s="1"/>
  <c r="D18" i="34"/>
  <c r="W13" i="34"/>
  <c r="W14" i="34"/>
  <c r="W15" i="34"/>
  <c r="Y5" i="34"/>
  <c r="M11" i="34"/>
  <c r="W11" i="34"/>
  <c r="W16" i="34"/>
  <c r="W10" i="34"/>
  <c r="W5" i="34"/>
  <c r="F17" i="34"/>
  <c r="V13" i="33"/>
  <c r="V17" i="33" s="1"/>
  <c r="T17" i="33"/>
  <c r="N17" i="33"/>
  <c r="P13" i="33"/>
  <c r="P17" i="33" s="1"/>
  <c r="D17" i="33"/>
  <c r="D18" i="33" s="1"/>
  <c r="W13" i="33"/>
  <c r="M13" i="33"/>
  <c r="M14" i="33"/>
  <c r="Y14" i="33" s="1"/>
  <c r="M15" i="34"/>
  <c r="Y15" i="34" s="1"/>
  <c r="Z15" i="34" s="1"/>
  <c r="AA15" i="34" s="1"/>
  <c r="AF17" i="34"/>
  <c r="M14" i="34"/>
  <c r="Y14" i="34" s="1"/>
  <c r="M13" i="34"/>
  <c r="Y13" i="34" s="1"/>
  <c r="C18" i="34"/>
  <c r="S11" i="34"/>
  <c r="M12" i="34"/>
  <c r="Y12" i="34" s="1"/>
  <c r="V10" i="34"/>
  <c r="Y10" i="34" s="1"/>
  <c r="F18" i="34"/>
  <c r="D17" i="34"/>
  <c r="M9" i="34"/>
  <c r="Y9" i="34" s="1"/>
  <c r="M8" i="34"/>
  <c r="Y8" i="34" s="1"/>
  <c r="X17" i="34"/>
  <c r="X18" i="34" s="1"/>
  <c r="S6" i="34"/>
  <c r="Q17" i="34"/>
  <c r="E17" i="34"/>
  <c r="E18" i="34" s="1"/>
  <c r="P6" i="34"/>
  <c r="P17" i="34" s="1"/>
  <c r="N17" i="34"/>
  <c r="M7" i="34"/>
  <c r="Y7" i="34" s="1"/>
  <c r="C17" i="34"/>
  <c r="K6" i="34"/>
  <c r="W6" i="34" s="1"/>
  <c r="V6" i="34"/>
  <c r="V17" i="34" s="1"/>
  <c r="T17" i="34"/>
  <c r="S17" i="34"/>
  <c r="AH17" i="34" l="1"/>
  <c r="AG18" i="34"/>
  <c r="Z15" i="33"/>
  <c r="AA16" i="33"/>
  <c r="AE16" i="33" s="1"/>
  <c r="AF16" i="33" s="1"/>
  <c r="Z14" i="33"/>
  <c r="Z7" i="33"/>
  <c r="AE7" i="33" s="1"/>
  <c r="AF7" i="33" s="1"/>
  <c r="Y6" i="33"/>
  <c r="Z6" i="33" s="1"/>
  <c r="AE6" i="33" s="1"/>
  <c r="AF6" i="33" s="1"/>
  <c r="Z8" i="33"/>
  <c r="AE8" i="33" s="1"/>
  <c r="AF8" i="33" s="1"/>
  <c r="Z11" i="33"/>
  <c r="AE11" i="33" s="1"/>
  <c r="AF11" i="33" s="1"/>
  <c r="Q18" i="33"/>
  <c r="Z10" i="33"/>
  <c r="AE10" i="33" s="1"/>
  <c r="AF10" i="33" s="1"/>
  <c r="T18" i="33"/>
  <c r="Z12" i="33"/>
  <c r="AE12" i="33" s="1"/>
  <c r="AF12" i="33" s="1"/>
  <c r="Y11" i="34"/>
  <c r="Z7" i="34"/>
  <c r="AC7" i="34" s="1"/>
  <c r="W17" i="33"/>
  <c r="W18" i="33" s="1"/>
  <c r="N18" i="33"/>
  <c r="Y13" i="33"/>
  <c r="Y17" i="33" s="1"/>
  <c r="Y18" i="33" s="1"/>
  <c r="M17" i="33"/>
  <c r="K18" i="33" s="1"/>
  <c r="Z16" i="34"/>
  <c r="AA16" i="34" s="1"/>
  <c r="Z14" i="34"/>
  <c r="AA14" i="34" s="1"/>
  <c r="Z13" i="34"/>
  <c r="AA13" i="34" s="1"/>
  <c r="Z12" i="34"/>
  <c r="AC12" i="34" s="1"/>
  <c r="Z11" i="34"/>
  <c r="AC11" i="34" s="1"/>
  <c r="Z10" i="34"/>
  <c r="AC10" i="34" s="1"/>
  <c r="Z9" i="34"/>
  <c r="AC9" i="34" s="1"/>
  <c r="Z8" i="34"/>
  <c r="AC8" i="34" s="1"/>
  <c r="Q18" i="34"/>
  <c r="N18" i="34"/>
  <c r="M6" i="34"/>
  <c r="Y6" i="34" s="1"/>
  <c r="K17" i="34"/>
  <c r="Z5" i="34"/>
  <c r="T18" i="34"/>
  <c r="AA15" i="33" l="1"/>
  <c r="AE15" i="33"/>
  <c r="AF15" i="33" s="1"/>
  <c r="AA14" i="33"/>
  <c r="AE14" i="33" s="1"/>
  <c r="AF14" i="33" s="1"/>
  <c r="AC14" i="34"/>
  <c r="AE14" i="34"/>
  <c r="AC16" i="34"/>
  <c r="AE16" i="34"/>
  <c r="AC13" i="34"/>
  <c r="AE13" i="34"/>
  <c r="AC15" i="34"/>
  <c r="AE15" i="34"/>
  <c r="Z13" i="33"/>
  <c r="AE13" i="33" s="1"/>
  <c r="AF13" i="33" s="1"/>
  <c r="M17" i="34"/>
  <c r="K18" i="34" s="1"/>
  <c r="Y17" i="34"/>
  <c r="Y18" i="34" s="1"/>
  <c r="W17" i="34"/>
  <c r="W18" i="34" s="1"/>
  <c r="AC5" i="34"/>
  <c r="AE17" i="34" l="1"/>
  <c r="AE18" i="34" s="1"/>
  <c r="Z17" i="33"/>
  <c r="Z18" i="33" s="1"/>
  <c r="Z6" i="34"/>
  <c r="AC6" i="34" s="1"/>
  <c r="AC17" i="34" s="1"/>
  <c r="Z17" i="34" l="1"/>
  <c r="Z18" i="34" s="1"/>
  <c r="AC17" i="33"/>
  <c r="AA17" i="33"/>
  <c r="AA17" i="34"/>
  <c r="AA18" i="34" s="1"/>
  <c r="AA18" i="33" l="1"/>
  <c r="AE20" i="33"/>
  <c r="AF20" i="33" s="1"/>
  <c r="AE17" i="33"/>
  <c r="AF17" i="33" l="1"/>
  <c r="AF18" i="33" s="1"/>
  <c r="AE18" i="33"/>
</calcChain>
</file>

<file path=xl/comments1.xml><?xml version="1.0" encoding="utf-8"?>
<comments xmlns="http://schemas.openxmlformats.org/spreadsheetml/2006/main">
  <authors>
    <author>Agraçor-Sociedade Agro Pecuária Açoreana, Lda.</author>
    <author>Maria Corrêa</author>
  </authors>
  <commentList>
    <comment ref="AA4" authorId="0">
      <text>
        <r>
          <rPr>
            <b/>
            <u/>
            <sz val="8"/>
            <color indexed="81"/>
            <rFont val="Tahoma"/>
            <family val="2"/>
          </rPr>
          <t>Problemas/dúvidas nas leituras contacto na EDA: 296202270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2"/>
            <rFont val="Tahoma"/>
            <family val="2"/>
          </rPr>
          <t>Eng. Ana Gonçalves
296202270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D4" authorId="1">
      <text>
        <r>
          <rPr>
            <b/>
            <sz val="9"/>
            <color indexed="81"/>
            <rFont val="Tahoma"/>
            <family val="2"/>
          </rPr>
          <t>Maria Corrêa:</t>
        </r>
        <r>
          <rPr>
            <sz val="9"/>
            <color indexed="81"/>
            <rFont val="Tahoma"/>
            <family val="2"/>
          </rPr>
          <t xml:space="preserve">
CCs + PPs</t>
        </r>
      </text>
    </comment>
    <comment ref="AG4" authorId="1">
      <text>
        <r>
          <rPr>
            <b/>
            <sz val="9"/>
            <color indexed="81"/>
            <rFont val="Tahoma"/>
            <family val="2"/>
          </rPr>
          <t>Maria Corrêa:</t>
        </r>
        <r>
          <rPr>
            <sz val="9"/>
            <color indexed="81"/>
            <rFont val="Tahoma"/>
            <family val="2"/>
          </rPr>
          <t xml:space="preserve">
valores na fatura
</t>
        </r>
      </text>
    </comment>
  </commentList>
</comments>
</file>

<file path=xl/comments2.xml><?xml version="1.0" encoding="utf-8"?>
<comments xmlns="http://schemas.openxmlformats.org/spreadsheetml/2006/main">
  <authors>
    <author>Agraçor-Sociedade Agro Pecuária Açoreana, Lda.</author>
    <author>Maria Corrêa</author>
  </authors>
  <commentList>
    <comment ref="AA4" authorId="0">
      <text>
        <r>
          <rPr>
            <b/>
            <u/>
            <sz val="8"/>
            <color indexed="81"/>
            <rFont val="Tahoma"/>
            <family val="2"/>
          </rPr>
          <t>Problemas/dúvidas nas leituras contacto na EDA: 296202270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2"/>
            <rFont val="Tahoma"/>
            <family val="2"/>
          </rPr>
          <t>Eng. Ana Gonçalves
296202270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D4" authorId="1">
      <text>
        <r>
          <rPr>
            <b/>
            <sz val="9"/>
            <color indexed="81"/>
            <rFont val="Tahoma"/>
            <family val="2"/>
          </rPr>
          <t>Maria Corrêa:</t>
        </r>
        <r>
          <rPr>
            <sz val="9"/>
            <color indexed="81"/>
            <rFont val="Tahoma"/>
            <family val="2"/>
          </rPr>
          <t xml:space="preserve">
CCs + PPs</t>
        </r>
      </text>
    </comment>
    <comment ref="AG4" authorId="1">
      <text>
        <r>
          <rPr>
            <b/>
            <sz val="9"/>
            <color indexed="81"/>
            <rFont val="Tahoma"/>
            <family val="2"/>
          </rPr>
          <t>Maria Corrêa:</t>
        </r>
        <r>
          <rPr>
            <sz val="9"/>
            <color indexed="81"/>
            <rFont val="Tahoma"/>
            <family val="2"/>
          </rPr>
          <t xml:space="preserve">
valores na fatura
</t>
        </r>
      </text>
    </comment>
  </commentList>
</comments>
</file>

<file path=xl/sharedStrings.xml><?xml version="1.0" encoding="utf-8"?>
<sst xmlns="http://schemas.openxmlformats.org/spreadsheetml/2006/main" count="102" uniqueCount="47">
  <si>
    <t xml:space="preserve">jan </t>
  </si>
  <si>
    <t>fev</t>
  </si>
  <si>
    <t xml:space="preserve">mar 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</si>
  <si>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</si>
  <si>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</si>
  <si>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</si>
  <si>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</si>
  <si>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</si>
  <si>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</si>
  <si>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</si>
  <si>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</si>
  <si>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</si>
  <si>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</si>
  <si>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media</t>
  </si>
  <si>
    <t>Energia (kWh)</t>
  </si>
  <si>
    <t>meses</t>
  </si>
  <si>
    <t>Valor Médio    Kwh</t>
  </si>
  <si>
    <t xml:space="preserve">V.Energia Reativa   </t>
  </si>
  <si>
    <t>%   V.Energia Reativa/ V. T. Fatura</t>
  </si>
  <si>
    <t>Valor  Factura</t>
  </si>
  <si>
    <t>Valor energia / animal produzido</t>
  </si>
  <si>
    <t>CONSUMO ENERGIA/ animal produzido</t>
  </si>
  <si>
    <t>ANIMAIS  PRODUZIDOS</t>
  </si>
  <si>
    <t>vazio normal</t>
  </si>
  <si>
    <t>super vazio</t>
  </si>
  <si>
    <t>activo ponta</t>
  </si>
  <si>
    <t>activa cheias</t>
  </si>
  <si>
    <t>Leitura Inicial</t>
  </si>
  <si>
    <t>Leituras final</t>
  </si>
  <si>
    <t>Consumo Registado</t>
  </si>
  <si>
    <t>Perdas Transf.</t>
  </si>
  <si>
    <t>Total Consumo</t>
  </si>
  <si>
    <t>ENERGIA REACTIVA</t>
  </si>
  <si>
    <t>ENERGIA/ANIMAL</t>
  </si>
  <si>
    <t>ENERGIA FATURADA</t>
  </si>
  <si>
    <t>ENERGIA CONSUMIDA</t>
  </si>
  <si>
    <t>ENERGIA QUANTIDADE</t>
  </si>
  <si>
    <t>Vazio normal</t>
  </si>
  <si>
    <t>Super vazio</t>
  </si>
  <si>
    <t>Activo Ponta</t>
  </si>
  <si>
    <t>Activa Aheias</t>
  </si>
  <si>
    <t>Nº Contador:</t>
  </si>
  <si>
    <t xml:space="preserve">NºConta: </t>
  </si>
  <si>
    <t>200 000 200 309</t>
  </si>
  <si>
    <t>1 kwh = 0,000215 Tep</t>
  </si>
  <si>
    <t>CONSUMO ENERGIA/ animal produzido tep</t>
  </si>
  <si>
    <t>CONSUMO ENERGIA/ animal produzido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</si>
</sst>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_-* #,##0.00\ _E_s_c_._-;\-* #,##0.00\ _E_s_c_._-;_-* &quot;-&quot;??\ _E_s_c_._-;_-@_-"/>
    <numFmt numFmtId="165" formatCode="0.000"/>
    <numFmt numFmtId="166" formatCode="_-* #,##0\ _E_s_c_._-;\-* #,##0\ _E_s_c_._-;_-* &quot;-&quot;??\ _E_s_c_._-;_-@_-"/>
    <numFmt numFmtId="167" formatCode="#,##0.000"/>
    <numFmt numFmtId="168" formatCode="_-* #,##0.000\ _E_s_c_._-;\-* #,##0.000\ _E_s_c_._-;_-* &quot;-&quot;??\ _E_s_c_._-;_-@_-"/>
    <numFmt numFmtId="169" formatCode="_-* #,##0.00\ [$€-816]_-;\-* #,##0.00\ [$€-816]_-;_-* &quot;-&quot;??\ [$€-816]_-;_-@_-"/>
    <numFmt numFmtId="170" formatCode="_-* #,##0.000\ [$€-816]_-;\-* #,##0.000\ [$€-816]_-;_-* &quot;-&quot;??\ [$€-816]_-;_-@_-"/>
    <numFmt numFmtId="171" formatCode="0\ &quot;kWh&quot;"/>
    <numFmt numFmtId="172" formatCode="0.0\ &quot;kWh&quot;"/>
    <numFmt numFmtId="173" formatCode="0.0"/>
    <numFmt numFmtId="174" formatCode="#,##0.0"/>
    <numFmt numFmtId="175" formatCode="#,##0.0000_ ;\-#,##0.0000\ "/>
  </numFmts>
  <fonts count="3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7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12"/>
      <name val="Tahoma"/>
      <family val="2"/>
    </font>
    <font>
      <b/>
      <u/>
      <sz val="8"/>
      <color indexed="81"/>
      <name val="Tahoma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8"/>
      <color indexed="18"/>
      <name val="Arial"/>
      <family val="2"/>
    </font>
    <font>
      <b/>
      <sz val="6"/>
      <color theme="4" tint="-0.499984740745262"/>
      <name val="Arial"/>
      <family val="2"/>
    </font>
    <font>
      <b/>
      <sz val="7"/>
      <color theme="4" tint="-0.499984740745262"/>
      <name val="Arial"/>
      <family val="2"/>
    </font>
    <font>
      <sz val="7"/>
      <color theme="4" tint="-0.499984740745262"/>
      <name val="Arial"/>
      <family val="2"/>
    </font>
    <font>
      <b/>
      <sz val="8"/>
      <color theme="4" tint="-0.499984740745262"/>
      <name val="Arial"/>
      <family val="2"/>
    </font>
    <font>
      <b/>
      <sz val="8"/>
      <color theme="4" tint="-0.499984740745262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4" tint="-0.49998474074526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7"/>
      <color theme="4" tint="-0.499984740745262"/>
      <name val="Calibri"/>
      <family val="2"/>
      <scheme val="minor"/>
    </font>
    <font>
      <b/>
      <sz val="8"/>
      <name val="Calibri"/>
      <family val="2"/>
      <scheme val="minor"/>
    </font>
    <font>
      <sz val="6"/>
      <name val="Arial"/>
      <family val="2"/>
    </font>
    <font>
      <b/>
      <sz val="8"/>
      <color theme="3" tint="-0.49998474074526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5">
    <xf numFmtId="0" fontId="0" fillId="0" borderId="0" xfId="0"/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Protection="1">
      <protection hidden="1"/>
    </xf>
    <xf numFmtId="4" fontId="0" fillId="0" borderId="0" xfId="0" applyNumberFormat="1" applyProtection="1">
      <protection hidden="1"/>
    </xf>
    <xf numFmtId="0" fontId="6" fillId="0" borderId="0" xfId="0" applyFont="1" applyFill="1" applyProtection="1">
      <protection hidden="1"/>
    </xf>
    <xf numFmtId="14" fontId="0" fillId="0" borderId="0" xfId="0" applyNumberForma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2" xfId="0" applyBorder="1" applyProtection="1">
      <protection hidden="1"/>
    </xf>
    <xf numFmtId="0" fontId="5" fillId="0" borderId="0" xfId="0" applyFont="1" applyProtection="1">
      <protection hidden="1"/>
    </xf>
    <xf numFmtId="0" fontId="5" fillId="0" borderId="3" xfId="0" applyFont="1" applyBorder="1" applyProtection="1">
      <protection hidden="1"/>
    </xf>
    <xf numFmtId="0" fontId="8" fillId="0" borderId="0" xfId="0" applyFont="1" applyProtection="1"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3" fontId="11" fillId="0" borderId="8" xfId="0" applyNumberFormat="1" applyFont="1" applyBorder="1" applyProtection="1">
      <protection hidden="1"/>
    </xf>
    <xf numFmtId="3" fontId="2" fillId="0" borderId="9" xfId="0" applyNumberFormat="1" applyFont="1" applyBorder="1" applyProtection="1">
      <protection hidden="1"/>
    </xf>
    <xf numFmtId="3" fontId="5" fillId="0" borderId="10" xfId="0" applyNumberFormat="1" applyFont="1" applyBorder="1" applyProtection="1"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3" fontId="2" fillId="0" borderId="13" xfId="0" applyNumberFormat="1" applyFont="1" applyBorder="1" applyProtection="1">
      <protection hidden="1"/>
    </xf>
    <xf numFmtId="3" fontId="2" fillId="0" borderId="13" xfId="0" applyNumberFormat="1" applyFont="1" applyFill="1" applyBorder="1" applyProtection="1">
      <protection hidden="1"/>
    </xf>
    <xf numFmtId="3" fontId="11" fillId="0" borderId="13" xfId="0" applyNumberFormat="1" applyFont="1" applyFill="1" applyBorder="1" applyProtection="1">
      <protection hidden="1"/>
    </xf>
    <xf numFmtId="3" fontId="2" fillId="0" borderId="7" xfId="0" applyNumberFormat="1" applyFont="1" applyBorder="1" applyProtection="1">
      <protection hidden="1"/>
    </xf>
    <xf numFmtId="3" fontId="2" fillId="0" borderId="15" xfId="0" applyNumberFormat="1" applyFont="1" applyBorder="1" applyProtection="1">
      <protection hidden="1"/>
    </xf>
    <xf numFmtId="3" fontId="11" fillId="0" borderId="13" xfId="0" applyNumberFormat="1" applyFont="1" applyBorder="1" applyProtection="1">
      <protection hidden="1"/>
    </xf>
    <xf numFmtId="3" fontId="11" fillId="0" borderId="16" xfId="0" applyNumberFormat="1" applyFont="1" applyFill="1" applyBorder="1" applyProtection="1">
      <protection hidden="1"/>
    </xf>
    <xf numFmtId="0" fontId="0" fillId="0" borderId="17" xfId="0" applyBorder="1" applyProtection="1">
      <protection hidden="1"/>
    </xf>
    <xf numFmtId="0" fontId="8" fillId="0" borderId="18" xfId="0" applyFont="1" applyBorder="1" applyAlignment="1" applyProtection="1">
      <alignment horizontal="center" vertical="center" wrapText="1"/>
      <protection hidden="1"/>
    </xf>
    <xf numFmtId="0" fontId="8" fillId="0" borderId="19" xfId="0" applyFont="1" applyBorder="1" applyAlignment="1" applyProtection="1">
      <alignment horizontal="center" vertical="center" wrapText="1"/>
      <protection hidden="1"/>
    </xf>
    <xf numFmtId="0" fontId="8" fillId="0" borderId="21" xfId="0" applyFont="1" applyFill="1" applyBorder="1" applyAlignment="1" applyProtection="1">
      <alignment horizontal="center" vertical="center" wrapText="1"/>
      <protection hidden="1"/>
    </xf>
    <xf numFmtId="0" fontId="8" fillId="0" borderId="22" xfId="0" applyFont="1" applyFill="1" applyBorder="1" applyAlignment="1" applyProtection="1">
      <alignment horizontal="center" vertical="center" wrapText="1"/>
      <protection hidden="1"/>
    </xf>
    <xf numFmtId="0" fontId="8" fillId="0" borderId="25" xfId="0" applyFont="1" applyFill="1" applyBorder="1" applyAlignment="1" applyProtection="1">
      <alignment horizontal="center" vertical="center" wrapText="1"/>
      <protection hidden="1"/>
    </xf>
    <xf numFmtId="3" fontId="8" fillId="0" borderId="26" xfId="0" applyNumberFormat="1" applyFont="1" applyFill="1" applyBorder="1" applyProtection="1">
      <protection hidden="1"/>
    </xf>
    <xf numFmtId="3" fontId="8" fillId="0" borderId="27" xfId="0" applyNumberFormat="1" applyFont="1" applyFill="1" applyBorder="1" applyProtection="1">
      <protection hidden="1"/>
    </xf>
    <xf numFmtId="3" fontId="8" fillId="0" borderId="28" xfId="0" applyNumberFormat="1" applyFont="1" applyFill="1" applyBorder="1" applyProtection="1">
      <protection hidden="1"/>
    </xf>
    <xf numFmtId="3" fontId="8" fillId="0" borderId="29" xfId="0" applyNumberFormat="1" applyFont="1" applyFill="1" applyBorder="1" applyProtection="1">
      <protection hidden="1"/>
    </xf>
    <xf numFmtId="3" fontId="8" fillId="0" borderId="30" xfId="0" applyNumberFormat="1" applyFont="1" applyFill="1" applyBorder="1" applyProtection="1">
      <protection hidden="1"/>
    </xf>
    <xf numFmtId="3" fontId="8" fillId="0" borderId="31" xfId="0" applyNumberFormat="1" applyFont="1" applyFill="1" applyBorder="1" applyProtection="1">
      <protection hidden="1"/>
    </xf>
    <xf numFmtId="0" fontId="8" fillId="3" borderId="6" xfId="0" applyFont="1" applyFill="1" applyBorder="1" applyAlignment="1" applyProtection="1">
      <alignment horizontal="center" vertical="center" wrapText="1"/>
      <protection hidden="1"/>
    </xf>
    <xf numFmtId="0" fontId="8" fillId="4" borderId="6" xfId="0" applyFont="1" applyFill="1" applyBorder="1" applyAlignment="1" applyProtection="1">
      <alignment horizontal="center" vertical="center" wrapText="1"/>
      <protection hidden="1"/>
    </xf>
    <xf numFmtId="0" fontId="8" fillId="5" borderId="6" xfId="0" applyFont="1" applyFill="1" applyBorder="1" applyAlignment="1" applyProtection="1">
      <alignment horizontal="center" vertical="center" wrapText="1"/>
      <protection hidden="1"/>
    </xf>
    <xf numFmtId="0" fontId="8" fillId="6" borderId="6" xfId="0" applyFont="1" applyFill="1" applyBorder="1" applyAlignment="1" applyProtection="1">
      <alignment horizontal="center" vertical="center" wrapText="1"/>
      <protection hidden="1"/>
    </xf>
    <xf numFmtId="0" fontId="8" fillId="3" borderId="4" xfId="0" applyFont="1" applyFill="1" applyBorder="1" applyAlignment="1" applyProtection="1">
      <alignment horizontal="center" vertical="center" wrapText="1"/>
      <protection hidden="1"/>
    </xf>
    <xf numFmtId="9" fontId="8" fillId="3" borderId="34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6" xfId="0" applyNumberFormat="1" applyFont="1" applyBorder="1" applyProtection="1">
      <protection hidden="1"/>
    </xf>
    <xf numFmtId="0" fontId="8" fillId="4" borderId="4" xfId="0" applyFont="1" applyFill="1" applyBorder="1" applyAlignment="1" applyProtection="1">
      <alignment horizontal="center" vertical="center" wrapText="1"/>
      <protection hidden="1"/>
    </xf>
    <xf numFmtId="9" fontId="8" fillId="4" borderId="34" xfId="0" applyNumberFormat="1" applyFont="1" applyFill="1" applyBorder="1" applyAlignment="1" applyProtection="1">
      <alignment horizontal="center" vertical="center" wrapText="1"/>
      <protection hidden="1"/>
    </xf>
    <xf numFmtId="3" fontId="11" fillId="0" borderId="16" xfId="0" applyNumberFormat="1" applyFont="1" applyBorder="1" applyProtection="1">
      <protection hidden="1"/>
    </xf>
    <xf numFmtId="3" fontId="11" fillId="0" borderId="9" xfId="0" applyNumberFormat="1" applyFont="1" applyBorder="1" applyProtection="1">
      <protection hidden="1"/>
    </xf>
    <xf numFmtId="0" fontId="8" fillId="5" borderId="4" xfId="0" applyFont="1" applyFill="1" applyBorder="1" applyAlignment="1" applyProtection="1">
      <alignment horizontal="center" vertical="center" wrapText="1"/>
      <protection hidden="1"/>
    </xf>
    <xf numFmtId="9" fontId="8" fillId="5" borderId="34" xfId="0" applyNumberFormat="1" applyFont="1" applyFill="1" applyBorder="1" applyAlignment="1" applyProtection="1">
      <alignment horizontal="center" vertical="center" wrapText="1"/>
      <protection hidden="1"/>
    </xf>
    <xf numFmtId="3" fontId="11" fillId="0" borderId="9" xfId="0" applyNumberFormat="1" applyFont="1" applyFill="1" applyBorder="1" applyProtection="1">
      <protection hidden="1"/>
    </xf>
    <xf numFmtId="0" fontId="8" fillId="6" borderId="4" xfId="0" applyFont="1" applyFill="1" applyBorder="1" applyAlignment="1" applyProtection="1">
      <alignment horizontal="center" vertical="center" wrapText="1"/>
      <protection hidden="1"/>
    </xf>
    <xf numFmtId="9" fontId="8" fillId="6" borderId="34" xfId="0" applyNumberFormat="1" applyFont="1" applyFill="1" applyBorder="1" applyAlignment="1" applyProtection="1">
      <alignment horizontal="center" vertical="center" wrapText="1"/>
      <protection hidden="1"/>
    </xf>
    <xf numFmtId="172" fontId="11" fillId="0" borderId="9" xfId="0" applyNumberFormat="1" applyFont="1" applyBorder="1" applyProtection="1">
      <protection hidden="1"/>
    </xf>
    <xf numFmtId="0" fontId="8" fillId="0" borderId="35" xfId="0" applyFont="1" applyFill="1" applyBorder="1" applyAlignment="1" applyProtection="1">
      <alignment horizontal="center" vertical="center" wrapText="1"/>
      <protection hidden="1"/>
    </xf>
    <xf numFmtId="167" fontId="19" fillId="3" borderId="36" xfId="0" applyNumberFormat="1" applyFont="1" applyFill="1" applyBorder="1" applyProtection="1">
      <protection locked="0"/>
    </xf>
    <xf numFmtId="4" fontId="19" fillId="4" borderId="26" xfId="0" applyNumberFormat="1" applyFont="1" applyFill="1" applyBorder="1" applyProtection="1">
      <protection locked="0"/>
    </xf>
    <xf numFmtId="3" fontId="19" fillId="5" borderId="26" xfId="0" applyNumberFormat="1" applyFont="1" applyFill="1" applyBorder="1" applyProtection="1">
      <protection locked="0"/>
    </xf>
    <xf numFmtId="167" fontId="19" fillId="6" borderId="37" xfId="0" applyNumberFormat="1" applyFont="1" applyFill="1" applyBorder="1" applyProtection="1">
      <protection locked="0"/>
    </xf>
    <xf numFmtId="165" fontId="19" fillId="3" borderId="38" xfId="0" applyNumberFormat="1" applyFont="1" applyFill="1" applyBorder="1" applyProtection="1">
      <protection locked="0"/>
    </xf>
    <xf numFmtId="165" fontId="19" fillId="4" borderId="27" xfId="0" applyNumberFormat="1" applyFont="1" applyFill="1" applyBorder="1" applyProtection="1">
      <protection locked="0"/>
    </xf>
    <xf numFmtId="165" fontId="19" fillId="5" borderId="27" xfId="0" applyNumberFormat="1" applyFont="1" applyFill="1" applyBorder="1" applyProtection="1">
      <protection locked="0"/>
    </xf>
    <xf numFmtId="165" fontId="19" fillId="6" borderId="39" xfId="0" applyNumberFormat="1" applyFont="1" applyFill="1" applyBorder="1" applyProtection="1">
      <protection locked="0"/>
    </xf>
    <xf numFmtId="165" fontId="19" fillId="2" borderId="38" xfId="0" applyNumberFormat="1" applyFont="1" applyFill="1" applyBorder="1" applyProtection="1">
      <protection locked="0"/>
    </xf>
    <xf numFmtId="165" fontId="19" fillId="2" borderId="40" xfId="0" applyNumberFormat="1" applyFont="1" applyFill="1" applyBorder="1" applyAlignment="1" applyProtection="1">
      <protection locked="0"/>
    </xf>
    <xf numFmtId="165" fontId="19" fillId="5" borderId="26" xfId="0" applyNumberFormat="1" applyFont="1" applyFill="1" applyBorder="1" applyAlignment="1" applyProtection="1">
      <protection locked="0"/>
    </xf>
    <xf numFmtId="165" fontId="19" fillId="4" borderId="41" xfId="0" applyNumberFormat="1" applyFont="1" applyFill="1" applyBorder="1" applyProtection="1">
      <protection locked="0"/>
    </xf>
    <xf numFmtId="3" fontId="20" fillId="7" borderId="26" xfId="0" applyNumberFormat="1" applyFont="1" applyFill="1" applyBorder="1" applyProtection="1">
      <protection locked="0"/>
    </xf>
    <xf numFmtId="3" fontId="20" fillId="7" borderId="27" xfId="0" applyNumberFormat="1" applyFont="1" applyFill="1" applyBorder="1" applyProtection="1">
      <protection locked="0"/>
    </xf>
    <xf numFmtId="3" fontId="20" fillId="7" borderId="42" xfId="0" applyNumberFormat="1" applyFont="1" applyFill="1" applyBorder="1" applyAlignment="1" applyProtection="1">
      <protection locked="0"/>
    </xf>
    <xf numFmtId="3" fontId="21" fillId="7" borderId="26" xfId="0" applyNumberFormat="1" applyFont="1" applyFill="1" applyBorder="1" applyProtection="1">
      <protection locked="0"/>
    </xf>
    <xf numFmtId="3" fontId="14" fillId="0" borderId="36" xfId="0" applyNumberFormat="1" applyFont="1" applyBorder="1" applyProtection="1">
      <protection locked="0"/>
    </xf>
    <xf numFmtId="169" fontId="22" fillId="8" borderId="26" xfId="0" applyNumberFormat="1" applyFont="1" applyFill="1" applyBorder="1" applyProtection="1">
      <protection locked="0"/>
    </xf>
    <xf numFmtId="169" fontId="22" fillId="8" borderId="27" xfId="0" applyNumberFormat="1" applyFont="1" applyFill="1" applyBorder="1" applyProtection="1">
      <protection locked="0"/>
    </xf>
    <xf numFmtId="169" fontId="22" fillId="8" borderId="27" xfId="0" applyNumberFormat="1" applyFont="1" applyFill="1" applyBorder="1" applyAlignment="1" applyProtection="1">
      <protection locked="0"/>
    </xf>
    <xf numFmtId="3" fontId="5" fillId="0" borderId="45" xfId="0" applyNumberFormat="1" applyFont="1" applyBorder="1" applyProtection="1"/>
    <xf numFmtId="169" fontId="5" fillId="0" borderId="11" xfId="0" applyNumberFormat="1" applyFont="1" applyBorder="1" applyProtection="1"/>
    <xf numFmtId="3" fontId="8" fillId="0" borderId="36" xfId="0" applyNumberFormat="1" applyFont="1" applyFill="1" applyBorder="1" applyProtection="1"/>
    <xf numFmtId="3" fontId="8" fillId="0" borderId="37" xfId="0" applyNumberFormat="1" applyFont="1" applyFill="1" applyBorder="1" applyProtection="1"/>
    <xf numFmtId="1" fontId="5" fillId="0" borderId="26" xfId="0" applyNumberFormat="1" applyFont="1" applyFill="1" applyBorder="1" applyProtection="1"/>
    <xf numFmtId="1" fontId="5" fillId="0" borderId="46" xfId="0" applyNumberFormat="1" applyFont="1" applyFill="1" applyBorder="1" applyProtection="1"/>
    <xf numFmtId="1" fontId="15" fillId="0" borderId="47" xfId="0" applyNumberFormat="1" applyFont="1" applyFill="1" applyBorder="1" applyProtection="1"/>
    <xf numFmtId="170" fontId="6" fillId="0" borderId="48" xfId="0" applyNumberFormat="1" applyFont="1" applyFill="1" applyBorder="1" applyProtection="1"/>
    <xf numFmtId="172" fontId="2" fillId="0" borderId="26" xfId="0" applyNumberFormat="1" applyFont="1" applyBorder="1" applyProtection="1"/>
    <xf numFmtId="169" fontId="2" fillId="0" borderId="49" xfId="0" applyNumberFormat="1" applyFont="1" applyBorder="1" applyProtection="1"/>
    <xf numFmtId="9" fontId="2" fillId="0" borderId="47" xfId="1" applyFont="1" applyBorder="1" applyProtection="1"/>
    <xf numFmtId="169" fontId="2" fillId="0" borderId="50" xfId="0" applyNumberFormat="1" applyFont="1" applyBorder="1" applyProtection="1"/>
    <xf numFmtId="9" fontId="2" fillId="0" borderId="51" xfId="1" applyFont="1" applyBorder="1" applyProtection="1"/>
    <xf numFmtId="169" fontId="2" fillId="0" borderId="52" xfId="0" applyNumberFormat="1" applyFont="1" applyBorder="1" applyProtection="1"/>
    <xf numFmtId="9" fontId="2" fillId="0" borderId="53" xfId="1" applyFont="1" applyBorder="1" applyProtection="1"/>
    <xf numFmtId="3" fontId="22" fillId="9" borderId="30" xfId="0" applyNumberFormat="1" applyFont="1" applyFill="1" applyBorder="1" applyProtection="1">
      <protection locked="0"/>
    </xf>
    <xf numFmtId="3" fontId="22" fillId="9" borderId="29" xfId="0" applyNumberFormat="1" applyFont="1" applyFill="1" applyBorder="1" applyProtection="1">
      <protection locked="0"/>
    </xf>
    <xf numFmtId="3" fontId="22" fillId="9" borderId="54" xfId="0" applyNumberFormat="1" applyFont="1" applyFill="1" applyBorder="1" applyProtection="1">
      <protection hidden="1"/>
    </xf>
    <xf numFmtId="0" fontId="7" fillId="0" borderId="0" xfId="0" applyFont="1" applyProtection="1"/>
    <xf numFmtId="166" fontId="9" fillId="0" borderId="0" xfId="2" applyNumberFormat="1" applyFont="1" applyAlignment="1" applyProtection="1">
      <alignment shrinkToFit="1"/>
    </xf>
    <xf numFmtId="0" fontId="2" fillId="0" borderId="0" xfId="0" applyFont="1" applyProtection="1"/>
    <xf numFmtId="166" fontId="7" fillId="0" borderId="0" xfId="2" applyNumberFormat="1" applyFont="1" applyFill="1" applyAlignment="1" applyProtection="1">
      <alignment shrinkToFit="1"/>
    </xf>
    <xf numFmtId="3" fontId="4" fillId="0" borderId="0" xfId="0" applyNumberFormat="1" applyFont="1" applyFill="1" applyAlignment="1" applyProtection="1">
      <alignment horizontal="center"/>
    </xf>
    <xf numFmtId="166" fontId="7" fillId="0" borderId="0" xfId="2" applyNumberFormat="1" applyFont="1" applyAlignment="1" applyProtection="1">
      <alignment shrinkToFit="1"/>
    </xf>
    <xf numFmtId="168" fontId="7" fillId="0" borderId="0" xfId="2" applyNumberFormat="1" applyFont="1" applyAlignment="1" applyProtection="1">
      <alignment shrinkToFit="1"/>
    </xf>
    <xf numFmtId="0" fontId="9" fillId="0" borderId="0" xfId="0" applyFont="1" applyProtection="1"/>
    <xf numFmtId="0" fontId="8" fillId="6" borderId="34" xfId="0" applyFont="1" applyFill="1" applyBorder="1" applyAlignment="1" applyProtection="1">
      <alignment horizontal="center" vertical="center" wrapText="1"/>
      <protection hidden="1"/>
    </xf>
    <xf numFmtId="0" fontId="2" fillId="0" borderId="55" xfId="0" applyFont="1" applyBorder="1" applyProtection="1">
      <protection hidden="1"/>
    </xf>
    <xf numFmtId="169" fontId="2" fillId="0" borderId="9" xfId="0" applyNumberFormat="1" applyFont="1" applyBorder="1" applyProtection="1">
      <protection hidden="1"/>
    </xf>
    <xf numFmtId="0" fontId="2" fillId="10" borderId="6" xfId="0" applyFont="1" applyFill="1" applyBorder="1" applyAlignment="1" applyProtection="1">
      <alignment horizontal="center" vertical="center" wrapText="1"/>
      <protection hidden="1"/>
    </xf>
    <xf numFmtId="0" fontId="2" fillId="10" borderId="4" xfId="0" applyFont="1" applyFill="1" applyBorder="1" applyAlignment="1" applyProtection="1">
      <alignment horizontal="center" vertical="center" wrapText="1"/>
      <protection hidden="1"/>
    </xf>
    <xf numFmtId="9" fontId="2" fillId="1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10" borderId="19" xfId="0" applyFont="1" applyFill="1" applyBorder="1" applyAlignment="1" applyProtection="1">
      <alignment horizontal="center" wrapText="1"/>
      <protection hidden="1"/>
    </xf>
    <xf numFmtId="3" fontId="2" fillId="0" borderId="57" xfId="0" applyNumberFormat="1" applyFont="1" applyBorder="1" applyProtection="1">
      <protection hidden="1"/>
    </xf>
    <xf numFmtId="1" fontId="8" fillId="0" borderId="36" xfId="0" applyNumberFormat="1" applyFont="1" applyFill="1" applyBorder="1" applyProtection="1"/>
    <xf numFmtId="167" fontId="23" fillId="3" borderId="36" xfId="0" applyNumberFormat="1" applyFont="1" applyFill="1" applyBorder="1" applyProtection="1">
      <protection locked="0"/>
    </xf>
    <xf numFmtId="167" fontId="23" fillId="4" borderId="26" xfId="0" applyNumberFormat="1" applyFont="1" applyFill="1" applyBorder="1" applyProtection="1">
      <protection locked="0"/>
    </xf>
    <xf numFmtId="167" fontId="23" fillId="5" borderId="26" xfId="0" applyNumberFormat="1" applyFont="1" applyFill="1" applyBorder="1" applyProtection="1">
      <protection locked="0"/>
    </xf>
    <xf numFmtId="167" fontId="23" fillId="6" borderId="37" xfId="0" applyNumberFormat="1" applyFont="1" applyFill="1" applyBorder="1" applyProtection="1">
      <protection locked="0"/>
    </xf>
    <xf numFmtId="167" fontId="23" fillId="3" borderId="38" xfId="0" applyNumberFormat="1" applyFont="1" applyFill="1" applyBorder="1" applyProtection="1">
      <protection locked="0"/>
    </xf>
    <xf numFmtId="167" fontId="23" fillId="4" borderId="27" xfId="0" applyNumberFormat="1" applyFont="1" applyFill="1" applyBorder="1" applyProtection="1">
      <protection locked="0"/>
    </xf>
    <xf numFmtId="167" fontId="23" fillId="5" borderId="27" xfId="0" applyNumberFormat="1" applyFont="1" applyFill="1" applyBorder="1" applyProtection="1">
      <protection locked="0"/>
    </xf>
    <xf numFmtId="167" fontId="23" fillId="6" borderId="39" xfId="0" applyNumberFormat="1" applyFont="1" applyFill="1" applyBorder="1" applyProtection="1">
      <protection locked="0"/>
    </xf>
    <xf numFmtId="167" fontId="23" fillId="2" borderId="38" xfId="0" applyNumberFormat="1" applyFont="1" applyFill="1" applyBorder="1" applyProtection="1">
      <protection locked="0"/>
    </xf>
    <xf numFmtId="167" fontId="23" fillId="2" borderId="40" xfId="0" applyNumberFormat="1" applyFont="1" applyFill="1" applyBorder="1" applyAlignment="1" applyProtection="1">
      <protection locked="0"/>
    </xf>
    <xf numFmtId="167" fontId="23" fillId="5" borderId="26" xfId="0" applyNumberFormat="1" applyFont="1" applyFill="1" applyBorder="1" applyAlignment="1" applyProtection="1">
      <protection locked="0"/>
    </xf>
    <xf numFmtId="167" fontId="23" fillId="4" borderId="41" xfId="0" applyNumberFormat="1" applyFont="1" applyFill="1" applyBorder="1" applyProtection="1">
      <protection locked="0"/>
    </xf>
    <xf numFmtId="0" fontId="24" fillId="0" borderId="0" xfId="0" applyFont="1" applyProtection="1">
      <protection hidden="1"/>
    </xf>
    <xf numFmtId="0" fontId="26" fillId="0" borderId="0" xfId="0" applyFont="1" applyFill="1" applyBorder="1" applyAlignment="1" applyProtection="1">
      <alignment vertical="center"/>
      <protection hidden="1"/>
    </xf>
    <xf numFmtId="0" fontId="26" fillId="0" borderId="64" xfId="0" applyFont="1" applyBorder="1" applyAlignment="1" applyProtection="1">
      <alignment vertical="center"/>
      <protection hidden="1"/>
    </xf>
    <xf numFmtId="0" fontId="27" fillId="0" borderId="0" xfId="0" applyFont="1" applyProtection="1">
      <protection hidden="1"/>
    </xf>
    <xf numFmtId="0" fontId="24" fillId="0" borderId="24" xfId="0" applyFont="1" applyFill="1" applyBorder="1" applyAlignment="1" applyProtection="1">
      <protection hidden="1"/>
    </xf>
    <xf numFmtId="0" fontId="24" fillId="0" borderId="23" xfId="0" applyFont="1" applyFill="1" applyBorder="1" applyAlignment="1" applyProtection="1">
      <protection hidden="1"/>
    </xf>
    <xf numFmtId="0" fontId="28" fillId="0" borderId="0" xfId="0" applyFont="1" applyProtection="1">
      <protection hidden="1"/>
    </xf>
    <xf numFmtId="0" fontId="28" fillId="0" borderId="25" xfId="0" applyFont="1" applyFill="1" applyBorder="1" applyAlignment="1" applyProtection="1">
      <alignment horizontal="center" vertical="center" wrapText="1"/>
      <protection hidden="1"/>
    </xf>
    <xf numFmtId="0" fontId="28" fillId="0" borderId="4" xfId="0" applyFont="1" applyFill="1" applyBorder="1" applyAlignment="1" applyProtection="1">
      <alignment horizontal="center" vertical="center" wrapText="1"/>
      <protection hidden="1"/>
    </xf>
    <xf numFmtId="0" fontId="28" fillId="0" borderId="5" xfId="0" applyFont="1" applyFill="1" applyBorder="1" applyAlignment="1" applyProtection="1">
      <alignment horizontal="center" vertical="center" wrapText="1"/>
      <protection hidden="1"/>
    </xf>
    <xf numFmtId="0" fontId="28" fillId="0" borderId="6" xfId="0" applyFont="1" applyFill="1" applyBorder="1" applyAlignment="1" applyProtection="1">
      <alignment horizontal="center" vertical="center" wrapText="1"/>
      <protection hidden="1"/>
    </xf>
    <xf numFmtId="0" fontId="28" fillId="4" borderId="4" xfId="0" applyFont="1" applyFill="1" applyBorder="1" applyAlignment="1" applyProtection="1">
      <alignment horizontal="center" vertical="center" wrapText="1"/>
      <protection hidden="1"/>
    </xf>
    <xf numFmtId="0" fontId="28" fillId="5" borderId="4" xfId="0" applyFont="1" applyFill="1" applyBorder="1" applyAlignment="1" applyProtection="1">
      <alignment horizontal="center" vertical="center" wrapText="1"/>
      <protection hidden="1"/>
    </xf>
    <xf numFmtId="0" fontId="28" fillId="6" borderId="34" xfId="0" applyFont="1" applyFill="1" applyBorder="1" applyAlignment="1" applyProtection="1">
      <alignment horizontal="center" vertical="center" wrapText="1"/>
      <protection hidden="1"/>
    </xf>
    <xf numFmtId="0" fontId="28" fillId="3" borderId="6" xfId="0" applyFont="1" applyFill="1" applyBorder="1" applyAlignment="1" applyProtection="1">
      <alignment horizontal="center" vertical="center" wrapText="1"/>
      <protection hidden="1"/>
    </xf>
    <xf numFmtId="0" fontId="28" fillId="3" borderId="4" xfId="0" applyFont="1" applyFill="1" applyBorder="1" applyAlignment="1" applyProtection="1">
      <alignment horizontal="center" vertical="center" wrapText="1"/>
      <protection hidden="1"/>
    </xf>
    <xf numFmtId="9" fontId="28" fillId="3" borderId="34" xfId="0" applyNumberFormat="1" applyFont="1" applyFill="1" applyBorder="1" applyAlignment="1" applyProtection="1">
      <alignment horizontal="center" vertical="center" wrapText="1"/>
      <protection hidden="1"/>
    </xf>
    <xf numFmtId="0" fontId="28" fillId="4" borderId="6" xfId="0" applyFont="1" applyFill="1" applyBorder="1" applyAlignment="1" applyProtection="1">
      <alignment horizontal="center" vertical="center" wrapText="1"/>
      <protection hidden="1"/>
    </xf>
    <xf numFmtId="9" fontId="28" fillId="4" borderId="34" xfId="0" applyNumberFormat="1" applyFont="1" applyFill="1" applyBorder="1" applyAlignment="1" applyProtection="1">
      <alignment horizontal="center" vertical="center" wrapText="1"/>
      <protection hidden="1"/>
    </xf>
    <xf numFmtId="0" fontId="28" fillId="5" borderId="6" xfId="0" applyFont="1" applyFill="1" applyBorder="1" applyAlignment="1" applyProtection="1">
      <alignment horizontal="center" vertical="center" wrapText="1"/>
      <protection hidden="1"/>
    </xf>
    <xf numFmtId="9" fontId="28" fillId="5" borderId="34" xfId="0" applyNumberFormat="1" applyFont="1" applyFill="1" applyBorder="1" applyAlignment="1" applyProtection="1">
      <alignment horizontal="center" vertical="center" wrapText="1"/>
      <protection hidden="1"/>
    </xf>
    <xf numFmtId="0" fontId="28" fillId="6" borderId="6" xfId="0" applyFont="1" applyFill="1" applyBorder="1" applyAlignment="1" applyProtection="1">
      <alignment horizontal="center" vertical="center" wrapText="1"/>
      <protection hidden="1"/>
    </xf>
    <xf numFmtId="0" fontId="28" fillId="6" borderId="4" xfId="0" applyFont="1" applyFill="1" applyBorder="1" applyAlignment="1" applyProtection="1">
      <alignment horizontal="center" vertical="center" wrapText="1"/>
      <protection hidden="1"/>
    </xf>
    <xf numFmtId="9" fontId="28" fillId="6" borderId="34" xfId="0" applyNumberFormat="1" applyFont="1" applyFill="1" applyBorder="1" applyAlignment="1" applyProtection="1">
      <alignment horizontal="center" vertical="center" wrapText="1"/>
      <protection hidden="1"/>
    </xf>
    <xf numFmtId="0" fontId="27" fillId="10" borderId="6" xfId="0" applyFont="1" applyFill="1" applyBorder="1" applyAlignment="1" applyProtection="1">
      <alignment horizontal="center" vertical="center" wrapText="1"/>
      <protection hidden="1"/>
    </xf>
    <xf numFmtId="0" fontId="27" fillId="10" borderId="4" xfId="0" applyFont="1" applyFill="1" applyBorder="1" applyAlignment="1" applyProtection="1">
      <alignment horizontal="center" vertical="center" wrapText="1"/>
      <protection hidden="1"/>
    </xf>
    <xf numFmtId="9" fontId="27" fillId="10" borderId="34" xfId="0" applyNumberFormat="1" applyFont="1" applyFill="1" applyBorder="1" applyAlignment="1" applyProtection="1">
      <alignment horizontal="center" vertical="center" wrapText="1"/>
      <protection hidden="1"/>
    </xf>
    <xf numFmtId="0" fontId="27" fillId="10" borderId="19" xfId="0" applyFont="1" applyFill="1" applyBorder="1" applyAlignment="1" applyProtection="1">
      <alignment horizontal="center" wrapText="1"/>
      <protection hidden="1"/>
    </xf>
    <xf numFmtId="0" fontId="28" fillId="0" borderId="6" xfId="0" applyFont="1" applyBorder="1" applyAlignment="1" applyProtection="1">
      <alignment horizontal="center" vertical="center" wrapText="1"/>
      <protection hidden="1"/>
    </xf>
    <xf numFmtId="0" fontId="28" fillId="0" borderId="35" xfId="0" applyFont="1" applyFill="1" applyBorder="1" applyAlignment="1" applyProtection="1">
      <alignment horizontal="center" vertical="center" wrapText="1"/>
      <protection hidden="1"/>
    </xf>
    <xf numFmtId="0" fontId="28" fillId="0" borderId="21" xfId="0" applyFont="1" applyFill="1" applyBorder="1" applyAlignment="1" applyProtection="1">
      <alignment horizontal="center" vertical="center" wrapText="1"/>
      <protection hidden="1"/>
    </xf>
    <xf numFmtId="0" fontId="28" fillId="0" borderId="22" xfId="0" applyFont="1" applyFill="1" applyBorder="1" applyAlignment="1" applyProtection="1">
      <alignment horizontal="center" vertical="center" wrapText="1"/>
      <protection hidden="1"/>
    </xf>
    <xf numFmtId="0" fontId="28" fillId="0" borderId="20" xfId="0" applyFont="1" applyFill="1" applyBorder="1" applyAlignment="1" applyProtection="1">
      <alignment horizontal="center" vertical="center" wrapText="1"/>
      <protection hidden="1"/>
    </xf>
    <xf numFmtId="0" fontId="28" fillId="0" borderId="18" xfId="0" applyFont="1" applyBorder="1" applyAlignment="1" applyProtection="1">
      <alignment horizontal="center" vertical="center" wrapText="1"/>
      <protection hidden="1"/>
    </xf>
    <xf numFmtId="0" fontId="28" fillId="0" borderId="19" xfId="0" applyFont="1" applyBorder="1" applyAlignment="1" applyProtection="1">
      <alignment horizontal="center" vertical="center" wrapText="1"/>
      <protection hidden="1"/>
    </xf>
    <xf numFmtId="0" fontId="24" fillId="0" borderId="17" xfId="0" applyFont="1" applyBorder="1" applyProtection="1">
      <protection hidden="1"/>
    </xf>
    <xf numFmtId="167" fontId="28" fillId="11" borderId="30" xfId="0" applyNumberFormat="1" applyFont="1" applyFill="1" applyBorder="1" applyProtection="1">
      <protection hidden="1"/>
    </xf>
    <xf numFmtId="167" fontId="28" fillId="11" borderId="26" xfId="0" applyNumberFormat="1" applyFont="1" applyFill="1" applyBorder="1" applyProtection="1">
      <protection hidden="1"/>
    </xf>
    <xf numFmtId="167" fontId="28" fillId="11" borderId="31" xfId="0" applyNumberFormat="1" applyFont="1" applyFill="1" applyBorder="1" applyProtection="1">
      <protection hidden="1"/>
    </xf>
    <xf numFmtId="3" fontId="28" fillId="0" borderId="36" xfId="0" applyNumberFormat="1" applyFont="1" applyFill="1" applyBorder="1" applyProtection="1"/>
    <xf numFmtId="4" fontId="29" fillId="7" borderId="26" xfId="0" applyNumberFormat="1" applyFont="1" applyFill="1" applyBorder="1" applyProtection="1">
      <protection locked="0"/>
    </xf>
    <xf numFmtId="3" fontId="28" fillId="0" borderId="37" xfId="0" applyNumberFormat="1" applyFont="1" applyFill="1" applyBorder="1" applyProtection="1"/>
    <xf numFmtId="1" fontId="30" fillId="0" borderId="26" xfId="0" applyNumberFormat="1" applyFont="1" applyFill="1" applyBorder="1" applyProtection="1"/>
    <xf numFmtId="1" fontId="30" fillId="0" borderId="46" xfId="0" applyNumberFormat="1" applyFont="1" applyFill="1" applyBorder="1" applyProtection="1"/>
    <xf numFmtId="1" fontId="31" fillId="0" borderId="47" xfId="0" applyNumberFormat="1" applyFont="1" applyFill="1" applyBorder="1" applyProtection="1"/>
    <xf numFmtId="169" fontId="23" fillId="8" borderId="26" xfId="0" applyNumberFormat="1" applyFont="1" applyFill="1" applyBorder="1" applyProtection="1">
      <protection locked="0"/>
    </xf>
    <xf numFmtId="170" fontId="27" fillId="0" borderId="48" xfId="0" applyNumberFormat="1" applyFont="1" applyFill="1" applyBorder="1" applyProtection="1"/>
    <xf numFmtId="3" fontId="23" fillId="9" borderId="30" xfId="0" applyNumberFormat="1" applyFont="1" applyFill="1" applyBorder="1" applyProtection="1">
      <protection locked="0"/>
    </xf>
    <xf numFmtId="172" fontId="27" fillId="0" borderId="26" xfId="0" applyNumberFormat="1" applyFont="1" applyBorder="1" applyProtection="1"/>
    <xf numFmtId="169" fontId="27" fillId="0" borderId="48" xfId="0" applyNumberFormat="1" applyFont="1" applyBorder="1" applyProtection="1"/>
    <xf numFmtId="169" fontId="27" fillId="0" borderId="49" xfId="0" applyNumberFormat="1" applyFont="1" applyBorder="1" applyProtection="1"/>
    <xf numFmtId="9" fontId="27" fillId="0" borderId="47" xfId="1" applyFont="1" applyBorder="1" applyProtection="1"/>
    <xf numFmtId="0" fontId="24" fillId="0" borderId="1" xfId="0" applyFont="1" applyBorder="1" applyProtection="1">
      <protection hidden="1"/>
    </xf>
    <xf numFmtId="167" fontId="28" fillId="0" borderId="29" xfId="0" applyNumberFormat="1" applyFont="1" applyFill="1" applyBorder="1" applyProtection="1">
      <protection hidden="1"/>
    </xf>
    <xf numFmtId="167" fontId="28" fillId="0" borderId="27" xfId="0" applyNumberFormat="1" applyFont="1" applyFill="1" applyBorder="1" applyProtection="1">
      <protection hidden="1"/>
    </xf>
    <xf numFmtId="167" fontId="28" fillId="0" borderId="28" xfId="0" applyNumberFormat="1" applyFont="1" applyFill="1" applyBorder="1" applyProtection="1">
      <protection hidden="1"/>
    </xf>
    <xf numFmtId="4" fontId="29" fillId="7" borderId="27" xfId="0" applyNumberFormat="1" applyFont="1" applyFill="1" applyBorder="1" applyProtection="1">
      <protection locked="0"/>
    </xf>
    <xf numFmtId="169" fontId="23" fillId="8" borderId="27" xfId="0" applyNumberFormat="1" applyFont="1" applyFill="1" applyBorder="1" applyProtection="1">
      <protection locked="0"/>
    </xf>
    <xf numFmtId="3" fontId="23" fillId="9" borderId="29" xfId="0" applyNumberFormat="1" applyFont="1" applyFill="1" applyBorder="1" applyProtection="1">
      <protection locked="0"/>
    </xf>
    <xf numFmtId="169" fontId="27" fillId="0" borderId="50" xfId="0" applyNumberFormat="1" applyFont="1" applyBorder="1" applyProtection="1"/>
    <xf numFmtId="9" fontId="27" fillId="0" borderId="51" xfId="1" applyFont="1" applyBorder="1" applyProtection="1"/>
    <xf numFmtId="14" fontId="24" fillId="0" borderId="0" xfId="0" applyNumberFormat="1" applyFont="1" applyProtection="1">
      <protection hidden="1"/>
    </xf>
    <xf numFmtId="4" fontId="24" fillId="0" borderId="0" xfId="0" applyNumberFormat="1" applyFont="1" applyProtection="1">
      <protection hidden="1"/>
    </xf>
    <xf numFmtId="4" fontId="29" fillId="7" borderId="42" xfId="0" applyNumberFormat="1" applyFont="1" applyFill="1" applyBorder="1" applyAlignment="1" applyProtection="1">
      <protection locked="0"/>
    </xf>
    <xf numFmtId="169" fontId="23" fillId="8" borderId="27" xfId="0" applyNumberFormat="1" applyFont="1" applyFill="1" applyBorder="1" applyAlignment="1" applyProtection="1">
      <protection locked="0"/>
    </xf>
    <xf numFmtId="0" fontId="24" fillId="0" borderId="1" xfId="0" applyFont="1" applyFill="1" applyBorder="1" applyProtection="1">
      <protection hidden="1"/>
    </xf>
    <xf numFmtId="1" fontId="28" fillId="0" borderId="36" xfId="0" applyNumberFormat="1" applyFont="1" applyFill="1" applyBorder="1" applyProtection="1"/>
    <xf numFmtId="0" fontId="24" fillId="0" borderId="2" xfId="0" applyFont="1" applyBorder="1" applyProtection="1">
      <protection hidden="1"/>
    </xf>
    <xf numFmtId="4" fontId="33" fillId="7" borderId="43" xfId="0" applyNumberFormat="1" applyFont="1" applyFill="1" applyBorder="1" applyProtection="1">
      <protection locked="0"/>
    </xf>
    <xf numFmtId="169" fontId="27" fillId="8" borderId="44" xfId="0" applyNumberFormat="1" applyFont="1" applyFill="1" applyBorder="1" applyProtection="1">
      <protection locked="0"/>
    </xf>
    <xf numFmtId="3" fontId="23" fillId="9" borderId="54" xfId="0" applyNumberFormat="1" applyFont="1" applyFill="1" applyBorder="1" applyProtection="1">
      <protection hidden="1"/>
    </xf>
    <xf numFmtId="169" fontId="27" fillId="0" borderId="52" xfId="0" applyNumberFormat="1" applyFont="1" applyBorder="1" applyProtection="1"/>
    <xf numFmtId="9" fontId="27" fillId="0" borderId="53" xfId="1" applyFont="1" applyBorder="1" applyProtection="1"/>
    <xf numFmtId="0" fontId="27" fillId="0" borderId="55" xfId="0" applyFont="1" applyBorder="1" applyProtection="1">
      <protection hidden="1"/>
    </xf>
    <xf numFmtId="3" fontId="27" fillId="0" borderId="12" xfId="0" applyNumberFormat="1" applyFont="1" applyBorder="1" applyProtection="1">
      <protection hidden="1"/>
    </xf>
    <xf numFmtId="3" fontId="27" fillId="0" borderId="13" xfId="0" applyNumberFormat="1" applyFont="1" applyBorder="1" applyProtection="1">
      <protection hidden="1"/>
    </xf>
    <xf numFmtId="3" fontId="27" fillId="0" borderId="13" xfId="0" applyNumberFormat="1" applyFont="1" applyFill="1" applyBorder="1" applyProtection="1">
      <protection hidden="1"/>
    </xf>
    <xf numFmtId="3" fontId="27" fillId="0" borderId="14" xfId="0" applyNumberFormat="1" applyFont="1" applyFill="1" applyBorder="1" applyProtection="1">
      <protection hidden="1"/>
    </xf>
    <xf numFmtId="3" fontId="27" fillId="0" borderId="57" xfId="0" applyNumberFormat="1" applyFont="1" applyBorder="1" applyProtection="1">
      <protection hidden="1"/>
    </xf>
    <xf numFmtId="3" fontId="27" fillId="0" borderId="16" xfId="0" applyNumberFormat="1" applyFont="1" applyBorder="1" applyProtection="1">
      <protection hidden="1"/>
    </xf>
    <xf numFmtId="4" fontId="27" fillId="0" borderId="9" xfId="0" applyNumberFormat="1" applyFont="1" applyBorder="1" applyProtection="1">
      <protection hidden="1"/>
    </xf>
    <xf numFmtId="3" fontId="34" fillId="0" borderId="16" xfId="0" applyNumberFormat="1" applyFont="1" applyBorder="1" applyProtection="1">
      <protection hidden="1"/>
    </xf>
    <xf numFmtId="4" fontId="34" fillId="0" borderId="9" xfId="0" applyNumberFormat="1" applyFont="1" applyBorder="1" applyProtection="1">
      <protection hidden="1"/>
    </xf>
    <xf numFmtId="3" fontId="34" fillId="0" borderId="13" xfId="0" applyNumberFormat="1" applyFont="1" applyBorder="1" applyProtection="1">
      <protection hidden="1"/>
    </xf>
    <xf numFmtId="3" fontId="34" fillId="0" borderId="16" xfId="0" applyNumberFormat="1" applyFont="1" applyFill="1" applyBorder="1" applyProtection="1">
      <protection hidden="1"/>
    </xf>
    <xf numFmtId="4" fontId="34" fillId="0" borderId="9" xfId="0" applyNumberFormat="1" applyFont="1" applyFill="1" applyBorder="1" applyProtection="1">
      <protection hidden="1"/>
    </xf>
    <xf numFmtId="3" fontId="34" fillId="0" borderId="13" xfId="0" applyNumberFormat="1" applyFont="1" applyFill="1" applyBorder="1" applyProtection="1">
      <protection hidden="1"/>
    </xf>
    <xf numFmtId="169" fontId="27" fillId="0" borderId="9" xfId="0" applyNumberFormat="1" applyFont="1" applyBorder="1" applyProtection="1">
      <protection hidden="1"/>
    </xf>
    <xf numFmtId="0" fontId="30" fillId="0" borderId="0" xfId="0" applyFont="1" applyProtection="1">
      <protection hidden="1"/>
    </xf>
    <xf numFmtId="0" fontId="30" fillId="0" borderId="3" xfId="0" applyFont="1" applyBorder="1" applyProtection="1">
      <protection hidden="1"/>
    </xf>
    <xf numFmtId="3" fontId="27" fillId="0" borderId="7" xfId="0" applyNumberFormat="1" applyFont="1" applyBorder="1" applyProtection="1">
      <protection hidden="1"/>
    </xf>
    <xf numFmtId="3" fontId="27" fillId="0" borderId="15" xfId="0" applyNumberFormat="1" applyFont="1" applyBorder="1" applyProtection="1">
      <protection hidden="1"/>
    </xf>
    <xf numFmtId="1" fontId="30" fillId="0" borderId="45" xfId="0" applyNumberFormat="1" applyFont="1" applyFill="1" applyBorder="1" applyProtection="1"/>
    <xf numFmtId="1" fontId="30" fillId="0" borderId="58" xfId="0" applyNumberFormat="1" applyFont="1" applyBorder="1" applyProtection="1"/>
    <xf numFmtId="1" fontId="30" fillId="0" borderId="11" xfId="0" applyNumberFormat="1" applyFont="1" applyBorder="1" applyProtection="1"/>
    <xf numFmtId="1" fontId="30" fillId="0" borderId="7" xfId="0" applyNumberFormat="1" applyFont="1" applyBorder="1" applyProtection="1"/>
    <xf numFmtId="3" fontId="30" fillId="0" borderId="45" xfId="0" applyNumberFormat="1" applyFont="1" applyBorder="1" applyProtection="1"/>
    <xf numFmtId="169" fontId="30" fillId="0" borderId="11" xfId="0" applyNumberFormat="1" applyFont="1" applyBorder="1" applyProtection="1"/>
    <xf numFmtId="3" fontId="30" fillId="0" borderId="10" xfId="0" applyNumberFormat="1" applyFont="1" applyBorder="1" applyProtection="1">
      <protection hidden="1"/>
    </xf>
    <xf numFmtId="171" fontId="30" fillId="0" borderId="11" xfId="0" applyNumberFormat="1" applyFont="1" applyBorder="1" applyProtection="1">
      <protection hidden="1"/>
    </xf>
    <xf numFmtId="169" fontId="30" fillId="0" borderId="33" xfId="0" applyNumberFormat="1" applyFont="1" applyBorder="1" applyAlignment="1" applyProtection="1">
      <protection hidden="1"/>
    </xf>
    <xf numFmtId="169" fontId="30" fillId="0" borderId="7" xfId="0" applyNumberFormat="1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27" fillId="0" borderId="0" xfId="0" applyFont="1" applyBorder="1" applyProtection="1">
      <protection hidden="1"/>
    </xf>
    <xf numFmtId="0" fontId="27" fillId="0" borderId="0" xfId="0" applyFont="1" applyFill="1" applyBorder="1" applyProtection="1">
      <protection hidden="1"/>
    </xf>
    <xf numFmtId="0" fontId="24" fillId="0" borderId="0" xfId="0" applyFont="1" applyFill="1" applyBorder="1" applyProtection="1">
      <protection hidden="1"/>
    </xf>
    <xf numFmtId="0" fontId="24" fillId="0" borderId="0" xfId="0" applyFont="1" applyFill="1" applyProtection="1">
      <protection hidden="1"/>
    </xf>
    <xf numFmtId="3" fontId="31" fillId="0" borderId="8" xfId="0" applyNumberFormat="1" applyFont="1" applyBorder="1" applyProtection="1">
      <protection hidden="1"/>
    </xf>
    <xf numFmtId="172" fontId="31" fillId="0" borderId="9" xfId="0" applyNumberFormat="1" applyFont="1" applyBorder="1" applyProtection="1">
      <protection hidden="1"/>
    </xf>
    <xf numFmtId="169" fontId="31" fillId="0" borderId="56" xfId="0" applyNumberFormat="1" applyFont="1" applyBorder="1" applyProtection="1">
      <protection hidden="1"/>
    </xf>
    <xf numFmtId="169" fontId="31" fillId="0" borderId="32" xfId="0" applyNumberFormat="1" applyFont="1" applyBorder="1" applyProtection="1">
      <protection hidden="1"/>
    </xf>
    <xf numFmtId="3" fontId="14" fillId="0" borderId="36" xfId="0" applyNumberFormat="1" applyFont="1" applyBorder="1" applyProtection="1"/>
    <xf numFmtId="3" fontId="35" fillId="0" borderId="12" xfId="0" applyNumberFormat="1" applyFont="1" applyBorder="1" applyProtection="1">
      <protection hidden="1"/>
    </xf>
    <xf numFmtId="3" fontId="35" fillId="0" borderId="13" xfId="0" applyNumberFormat="1" applyFont="1" applyBorder="1" applyProtection="1">
      <protection hidden="1"/>
    </xf>
    <xf numFmtId="3" fontId="35" fillId="0" borderId="13" xfId="0" applyNumberFormat="1" applyFont="1" applyFill="1" applyBorder="1" applyProtection="1">
      <protection hidden="1"/>
    </xf>
    <xf numFmtId="3" fontId="35" fillId="0" borderId="14" xfId="0" applyNumberFormat="1" applyFont="1" applyFill="1" applyBorder="1" applyProtection="1">
      <protection hidden="1"/>
    </xf>
    <xf numFmtId="172" fontId="5" fillId="0" borderId="11" xfId="0" applyNumberFormat="1" applyFont="1" applyBorder="1" applyProtection="1">
      <protection hidden="1"/>
    </xf>
    <xf numFmtId="4" fontId="2" fillId="0" borderId="16" xfId="0" applyNumberFormat="1" applyFont="1" applyFill="1" applyBorder="1" applyProtection="1">
      <protection hidden="1"/>
    </xf>
    <xf numFmtId="4" fontId="2" fillId="0" borderId="14" xfId="0" applyNumberFormat="1" applyFont="1" applyFill="1" applyBorder="1" applyProtection="1">
      <protection hidden="1"/>
    </xf>
    <xf numFmtId="4" fontId="2" fillId="0" borderId="9" xfId="0" applyNumberFormat="1" applyFont="1" applyFill="1" applyBorder="1" applyProtection="1">
      <protection hidden="1"/>
    </xf>
    <xf numFmtId="3" fontId="2" fillId="0" borderId="32" xfId="0" applyNumberFormat="1" applyFont="1" applyFill="1" applyBorder="1" applyProtection="1">
      <protection hidden="1"/>
    </xf>
    <xf numFmtId="3" fontId="22" fillId="9" borderId="29" xfId="0" applyNumberFormat="1" applyFont="1" applyFill="1" applyBorder="1" applyProtection="1"/>
    <xf numFmtId="3" fontId="32" fillId="0" borderId="36" xfId="0" applyNumberFormat="1" applyFont="1" applyBorder="1" applyProtection="1"/>
    <xf numFmtId="4" fontId="28" fillId="0" borderId="36" xfId="0" applyNumberFormat="1" applyFont="1" applyFill="1" applyBorder="1" applyProtection="1"/>
    <xf numFmtId="1" fontId="27" fillId="0" borderId="32" xfId="0" applyNumberFormat="1" applyFont="1" applyFill="1" applyBorder="1" applyProtection="1">
      <protection hidden="1"/>
    </xf>
    <xf numFmtId="1" fontId="27" fillId="0" borderId="16" xfId="0" applyNumberFormat="1" applyFont="1" applyFill="1" applyBorder="1" applyProtection="1">
      <protection hidden="1"/>
    </xf>
    <xf numFmtId="1" fontId="27" fillId="0" borderId="14" xfId="0" applyNumberFormat="1" applyFont="1" applyFill="1" applyBorder="1" applyProtection="1">
      <protection hidden="1"/>
    </xf>
    <xf numFmtId="1" fontId="27" fillId="0" borderId="9" xfId="0" applyNumberFormat="1" applyFont="1" applyFill="1" applyBorder="1" applyProtection="1">
      <protection hidden="1"/>
    </xf>
    <xf numFmtId="173" fontId="2" fillId="0" borderId="0" xfId="0" applyNumberFormat="1" applyFont="1" applyProtection="1">
      <protection hidden="1"/>
    </xf>
    <xf numFmtId="173" fontId="0" fillId="0" borderId="0" xfId="0" applyNumberFormat="1" applyProtection="1">
      <protection hidden="1"/>
    </xf>
    <xf numFmtId="173" fontId="6" fillId="0" borderId="0" xfId="0" applyNumberFormat="1" applyFont="1" applyProtection="1">
      <protection hidden="1"/>
    </xf>
    <xf numFmtId="3" fontId="2" fillId="0" borderId="0" xfId="0" applyNumberFormat="1" applyFont="1" applyProtection="1">
      <protection hidden="1"/>
    </xf>
    <xf numFmtId="169" fontId="36" fillId="8" borderId="44" xfId="0" applyNumberFormat="1" applyFont="1" applyFill="1" applyBorder="1" applyProtection="1">
      <protection locked="0"/>
    </xf>
    <xf numFmtId="3" fontId="20" fillId="7" borderId="43" xfId="0" applyNumberFormat="1" applyFont="1" applyFill="1" applyBorder="1" applyProtection="1">
      <protection locked="0"/>
    </xf>
    <xf numFmtId="169" fontId="11" fillId="0" borderId="57" xfId="0" applyNumberFormat="1" applyFont="1" applyBorder="1" applyProtection="1">
      <protection hidden="1"/>
    </xf>
    <xf numFmtId="169" fontId="5" fillId="0" borderId="88" xfId="0" applyNumberFormat="1" applyFont="1" applyBorder="1" applyProtection="1">
      <protection hidden="1"/>
    </xf>
    <xf numFmtId="174" fontId="5" fillId="0" borderId="7" xfId="0" applyNumberFormat="1" applyFont="1" applyBorder="1" applyProtection="1"/>
    <xf numFmtId="174" fontId="5" fillId="0" borderId="45" xfId="0" applyNumberFormat="1" applyFont="1" applyFill="1" applyBorder="1" applyProtection="1"/>
    <xf numFmtId="174" fontId="5" fillId="0" borderId="58" xfId="0" applyNumberFormat="1" applyFont="1" applyBorder="1" applyProtection="1"/>
    <xf numFmtId="174" fontId="5" fillId="0" borderId="11" xfId="0" applyNumberFormat="1" applyFont="1" applyBorder="1" applyProtection="1"/>
    <xf numFmtId="0" fontId="8" fillId="12" borderId="22" xfId="0" applyFont="1" applyFill="1" applyBorder="1" applyAlignment="1" applyProtection="1">
      <alignment horizontal="center" vertical="center" wrapText="1"/>
      <protection hidden="1"/>
    </xf>
    <xf numFmtId="175" fontId="2" fillId="12" borderId="48" xfId="0" applyNumberFormat="1" applyFont="1" applyFill="1" applyBorder="1" applyProtection="1"/>
    <xf numFmtId="43" fontId="5" fillId="12" borderId="87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0" fontId="24" fillId="0" borderId="76" xfId="0" applyFont="1" applyFill="1" applyBorder="1" applyAlignment="1" applyProtection="1">
      <alignment horizontal="center" vertical="center" textRotation="40"/>
      <protection hidden="1"/>
    </xf>
    <xf numFmtId="0" fontId="24" fillId="0" borderId="77" xfId="0" applyFont="1" applyFill="1" applyBorder="1" applyAlignment="1" applyProtection="1">
      <alignment horizontal="center" vertical="center" textRotation="40"/>
      <protection hidden="1"/>
    </xf>
    <xf numFmtId="0" fontId="24" fillId="0" borderId="17" xfId="0" applyFont="1" applyFill="1" applyBorder="1" applyAlignment="1" applyProtection="1">
      <alignment horizontal="center" vertical="center" textRotation="40"/>
      <protection hidden="1"/>
    </xf>
    <xf numFmtId="0" fontId="27" fillId="10" borderId="65" xfId="0" applyFont="1" applyFill="1" applyBorder="1" applyAlignment="1" applyProtection="1">
      <alignment horizontal="center" vertical="center" shrinkToFit="1"/>
      <protection hidden="1"/>
    </xf>
    <xf numFmtId="0" fontId="27" fillId="10" borderId="64" xfId="0" applyFont="1" applyFill="1" applyBorder="1" applyAlignment="1" applyProtection="1">
      <alignment horizontal="center" vertical="center" shrinkToFit="1"/>
      <protection hidden="1"/>
    </xf>
    <xf numFmtId="0" fontId="27" fillId="0" borderId="59" xfId="0" applyFont="1" applyFill="1" applyBorder="1" applyAlignment="1" applyProtection="1">
      <alignment horizontal="center" vertical="center" wrapText="1"/>
      <protection hidden="1"/>
    </xf>
    <xf numFmtId="0" fontId="27" fillId="0" borderId="63" xfId="0" applyFont="1" applyFill="1" applyBorder="1" applyAlignment="1" applyProtection="1">
      <alignment horizontal="center" vertical="center" wrapText="1"/>
      <protection hidden="1"/>
    </xf>
    <xf numFmtId="0" fontId="27" fillId="0" borderId="60" xfId="0" applyFont="1" applyFill="1" applyBorder="1" applyAlignment="1" applyProtection="1">
      <alignment horizontal="center" vertical="center" wrapText="1"/>
      <protection hidden="1"/>
    </xf>
    <xf numFmtId="0" fontId="27" fillId="0" borderId="61" xfId="0" applyFont="1" applyFill="1" applyBorder="1" applyAlignment="1" applyProtection="1">
      <alignment horizontal="center" vertical="center" wrapText="1"/>
      <protection hidden="1"/>
    </xf>
    <xf numFmtId="0" fontId="27" fillId="0" borderId="64" xfId="0" applyFont="1" applyFill="1" applyBorder="1" applyAlignment="1" applyProtection="1">
      <alignment horizontal="center" vertical="center" wrapText="1"/>
      <protection hidden="1"/>
    </xf>
    <xf numFmtId="0" fontId="27" fillId="0" borderId="62" xfId="0" applyFont="1" applyFill="1" applyBorder="1" applyAlignment="1" applyProtection="1">
      <alignment horizontal="center" vertical="center" wrapText="1"/>
      <protection hidden="1"/>
    </xf>
    <xf numFmtId="0" fontId="27" fillId="10" borderId="59" xfId="0" applyFont="1" applyFill="1" applyBorder="1" applyAlignment="1" applyProtection="1">
      <alignment horizontal="center" vertical="center" wrapText="1"/>
      <protection hidden="1"/>
    </xf>
    <xf numFmtId="0" fontId="27" fillId="10" borderId="63" xfId="0" applyFont="1" applyFill="1" applyBorder="1" applyAlignment="1" applyProtection="1">
      <alignment horizontal="center" vertical="center" wrapText="1"/>
      <protection hidden="1"/>
    </xf>
    <xf numFmtId="0" fontId="27" fillId="10" borderId="60" xfId="0" applyFont="1" applyFill="1" applyBorder="1" applyAlignment="1" applyProtection="1">
      <alignment horizontal="center" vertical="center" wrapText="1"/>
      <protection hidden="1"/>
    </xf>
    <xf numFmtId="0" fontId="27" fillId="10" borderId="61" xfId="0" applyFont="1" applyFill="1" applyBorder="1" applyAlignment="1" applyProtection="1">
      <alignment horizontal="center" vertical="center" wrapText="1"/>
      <protection hidden="1"/>
    </xf>
    <xf numFmtId="0" fontId="27" fillId="10" borderId="64" xfId="0" applyFont="1" applyFill="1" applyBorder="1" applyAlignment="1" applyProtection="1">
      <alignment horizontal="center" vertical="center" wrapText="1"/>
      <protection hidden="1"/>
    </xf>
    <xf numFmtId="0" fontId="27" fillId="10" borderId="62" xfId="0" applyFont="1" applyFill="1" applyBorder="1" applyAlignment="1" applyProtection="1">
      <alignment horizontal="center" vertical="center" wrapText="1"/>
      <protection hidden="1"/>
    </xf>
    <xf numFmtId="0" fontId="26" fillId="0" borderId="64" xfId="0" applyFont="1" applyBorder="1" applyAlignment="1" applyProtection="1">
      <alignment horizontal="right" vertical="center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26" fillId="0" borderId="64" xfId="0" applyFont="1" applyFill="1" applyBorder="1" applyAlignment="1" applyProtection="1">
      <alignment horizontal="center" vertical="center"/>
      <protection hidden="1"/>
    </xf>
    <xf numFmtId="0" fontId="26" fillId="0" borderId="64" xfId="0" applyFont="1" applyFill="1" applyBorder="1" applyAlignment="1" applyProtection="1">
      <alignment horizontal="left" vertical="center"/>
      <protection hidden="1"/>
    </xf>
    <xf numFmtId="0" fontId="24" fillId="0" borderId="78" xfId="0" applyFont="1" applyBorder="1" applyAlignment="1" applyProtection="1">
      <alignment horizontal="center" vertical="center"/>
      <protection hidden="1"/>
    </xf>
    <xf numFmtId="0" fontId="24" fillId="0" borderId="79" xfId="0" applyFont="1" applyBorder="1" applyAlignment="1" applyProtection="1">
      <alignment horizontal="center" vertical="center"/>
      <protection hidden="1"/>
    </xf>
    <xf numFmtId="0" fontId="24" fillId="0" borderId="80" xfId="0" applyFont="1" applyBorder="1" applyAlignment="1" applyProtection="1">
      <alignment horizontal="center" vertical="center"/>
      <protection hidden="1"/>
    </xf>
    <xf numFmtId="0" fontId="24" fillId="0" borderId="81" xfId="0" applyFont="1" applyBorder="1" applyAlignment="1" applyProtection="1">
      <alignment horizontal="center" vertical="center"/>
      <protection hidden="1"/>
    </xf>
    <xf numFmtId="0" fontId="24" fillId="0" borderId="43" xfId="0" applyFont="1" applyBorder="1" applyAlignment="1" applyProtection="1">
      <alignment horizontal="center" vertical="center"/>
      <protection hidden="1"/>
    </xf>
    <xf numFmtId="0" fontId="24" fillId="0" borderId="82" xfId="0" applyFont="1" applyBorder="1" applyAlignment="1" applyProtection="1">
      <alignment horizontal="center" vertical="center"/>
      <protection hidden="1"/>
    </xf>
    <xf numFmtId="0" fontId="27" fillId="9" borderId="70" xfId="0" applyFont="1" applyFill="1" applyBorder="1" applyAlignment="1" applyProtection="1">
      <alignment horizontal="center" vertical="center"/>
      <protection hidden="1"/>
    </xf>
    <xf numFmtId="0" fontId="27" fillId="9" borderId="71" xfId="0" applyFont="1" applyFill="1" applyBorder="1" applyAlignment="1" applyProtection="1">
      <alignment horizontal="center" vertical="center"/>
      <protection hidden="1"/>
    </xf>
    <xf numFmtId="0" fontId="27" fillId="9" borderId="72" xfId="0" applyFont="1" applyFill="1" applyBorder="1" applyAlignment="1" applyProtection="1">
      <alignment horizontal="center" vertical="center"/>
      <protection hidden="1"/>
    </xf>
    <xf numFmtId="0" fontId="27" fillId="9" borderId="73" xfId="0" applyFont="1" applyFill="1" applyBorder="1" applyAlignment="1" applyProtection="1">
      <alignment horizontal="center" vertical="center"/>
      <protection hidden="1"/>
    </xf>
    <xf numFmtId="0" fontId="27" fillId="9" borderId="42" xfId="0" applyFont="1" applyFill="1" applyBorder="1" applyAlignment="1" applyProtection="1">
      <alignment horizontal="center" vertical="center"/>
      <protection hidden="1"/>
    </xf>
    <xf numFmtId="0" fontId="27" fillId="9" borderId="74" xfId="0" applyFont="1" applyFill="1" applyBorder="1" applyAlignment="1" applyProtection="1">
      <alignment horizontal="center" vertical="center"/>
      <protection hidden="1"/>
    </xf>
    <xf numFmtId="0" fontId="27" fillId="4" borderId="59" xfId="0" applyFont="1" applyFill="1" applyBorder="1" applyAlignment="1" applyProtection="1">
      <alignment horizontal="center" vertical="center"/>
      <protection hidden="1"/>
    </xf>
    <xf numFmtId="0" fontId="27" fillId="4" borderId="60" xfId="0" applyFont="1" applyFill="1" applyBorder="1" applyAlignment="1" applyProtection="1">
      <alignment horizontal="center" vertical="center"/>
      <protection hidden="1"/>
    </xf>
    <xf numFmtId="0" fontId="27" fillId="4" borderId="61" xfId="0" applyFont="1" applyFill="1" applyBorder="1" applyAlignment="1" applyProtection="1">
      <alignment horizontal="center" vertical="center"/>
      <protection hidden="1"/>
    </xf>
    <xf numFmtId="0" fontId="27" fillId="4" borderId="62" xfId="0" applyFont="1" applyFill="1" applyBorder="1" applyAlignment="1" applyProtection="1">
      <alignment horizontal="center" vertical="center"/>
      <protection hidden="1"/>
    </xf>
    <xf numFmtId="0" fontId="27" fillId="0" borderId="83" xfId="0" applyFont="1" applyFill="1" applyBorder="1" applyAlignment="1" applyProtection="1">
      <alignment horizontal="center"/>
      <protection hidden="1"/>
    </xf>
    <xf numFmtId="0" fontId="27" fillId="0" borderId="84" xfId="0" applyFont="1" applyFill="1" applyBorder="1" applyAlignment="1" applyProtection="1">
      <alignment horizontal="center"/>
      <protection hidden="1"/>
    </xf>
    <xf numFmtId="170" fontId="30" fillId="0" borderId="69" xfId="0" applyNumberFormat="1" applyFont="1" applyBorder="1" applyAlignment="1" applyProtection="1">
      <alignment horizontal="center"/>
    </xf>
    <xf numFmtId="170" fontId="30" fillId="0" borderId="33" xfId="0" applyNumberFormat="1" applyFont="1" applyBorder="1" applyAlignment="1" applyProtection="1">
      <alignment horizontal="center"/>
    </xf>
    <xf numFmtId="9" fontId="27" fillId="0" borderId="66" xfId="1" applyFont="1" applyBorder="1" applyAlignment="1" applyProtection="1">
      <alignment horizontal="center" vertical="center"/>
      <protection hidden="1"/>
    </xf>
    <xf numFmtId="9" fontId="27" fillId="0" borderId="67" xfId="1" applyFont="1" applyBorder="1" applyAlignment="1" applyProtection="1">
      <alignment horizontal="center" vertical="center"/>
      <protection hidden="1"/>
    </xf>
    <xf numFmtId="3" fontId="27" fillId="0" borderId="45" xfId="0" applyNumberFormat="1" applyFont="1" applyBorder="1" applyAlignment="1" applyProtection="1">
      <alignment horizontal="center"/>
    </xf>
    <xf numFmtId="3" fontId="27" fillId="0" borderId="11" xfId="0" applyNumberFormat="1" applyFont="1" applyBorder="1" applyAlignment="1" applyProtection="1">
      <alignment horizontal="center"/>
    </xf>
    <xf numFmtId="3" fontId="27" fillId="0" borderId="68" xfId="0" applyNumberFormat="1" applyFont="1" applyBorder="1" applyAlignment="1" applyProtection="1">
      <alignment horizontal="center"/>
    </xf>
    <xf numFmtId="0" fontId="2" fillId="4" borderId="59" xfId="0" applyFont="1" applyFill="1" applyBorder="1" applyAlignment="1" applyProtection="1">
      <alignment horizontal="center" vertical="center"/>
      <protection hidden="1"/>
    </xf>
    <xf numFmtId="0" fontId="2" fillId="4" borderId="60" xfId="0" applyFont="1" applyFill="1" applyBorder="1" applyAlignment="1" applyProtection="1">
      <alignment horizontal="center" vertical="center"/>
      <protection hidden="1"/>
    </xf>
    <xf numFmtId="0" fontId="2" fillId="4" borderId="61" xfId="0" applyFont="1" applyFill="1" applyBorder="1" applyAlignment="1" applyProtection="1">
      <alignment horizontal="center" vertical="center"/>
      <protection hidden="1"/>
    </xf>
    <xf numFmtId="0" fontId="2" fillId="4" borderId="62" xfId="0" applyFont="1" applyFill="1" applyBorder="1" applyAlignment="1" applyProtection="1">
      <alignment horizontal="center" vertical="center"/>
      <protection hidden="1"/>
    </xf>
    <xf numFmtId="0" fontId="2" fillId="10" borderId="59" xfId="0" applyFont="1" applyFill="1" applyBorder="1" applyAlignment="1" applyProtection="1">
      <alignment horizontal="center" vertical="center" wrapText="1"/>
      <protection hidden="1"/>
    </xf>
    <xf numFmtId="0" fontId="2" fillId="10" borderId="63" xfId="0" applyFont="1" applyFill="1" applyBorder="1" applyAlignment="1" applyProtection="1">
      <alignment horizontal="center" vertical="center" wrapText="1"/>
      <protection hidden="1"/>
    </xf>
    <xf numFmtId="0" fontId="2" fillId="10" borderId="60" xfId="0" applyFont="1" applyFill="1" applyBorder="1" applyAlignment="1" applyProtection="1">
      <alignment horizontal="center" vertical="center" wrapText="1"/>
      <protection hidden="1"/>
    </xf>
    <xf numFmtId="0" fontId="2" fillId="10" borderId="61" xfId="0" applyFont="1" applyFill="1" applyBorder="1" applyAlignment="1" applyProtection="1">
      <alignment horizontal="center" vertical="center" wrapText="1"/>
      <protection hidden="1"/>
    </xf>
    <xf numFmtId="0" fontId="2" fillId="10" borderId="64" xfId="0" applyFont="1" applyFill="1" applyBorder="1" applyAlignment="1" applyProtection="1">
      <alignment horizontal="center" vertical="center" wrapText="1"/>
      <protection hidden="1"/>
    </xf>
    <xf numFmtId="0" fontId="2" fillId="10" borderId="62" xfId="0" applyFont="1" applyFill="1" applyBorder="1" applyAlignment="1" applyProtection="1">
      <alignment horizontal="center" vertical="center" wrapText="1"/>
      <protection hidden="1"/>
    </xf>
    <xf numFmtId="0" fontId="2" fillId="0" borderId="59" xfId="0" applyFont="1" applyFill="1" applyBorder="1" applyAlignment="1" applyProtection="1">
      <alignment horizontal="center" vertical="center" wrapText="1"/>
      <protection hidden="1"/>
    </xf>
    <xf numFmtId="0" fontId="2" fillId="0" borderId="63" xfId="0" applyFont="1" applyFill="1" applyBorder="1" applyAlignment="1" applyProtection="1">
      <alignment horizontal="center" vertical="center" wrapText="1"/>
      <protection hidden="1"/>
    </xf>
    <xf numFmtId="0" fontId="2" fillId="0" borderId="60" xfId="0" applyFont="1" applyFill="1" applyBorder="1" applyAlignment="1" applyProtection="1">
      <alignment horizontal="center" vertical="center" wrapText="1"/>
      <protection hidden="1"/>
    </xf>
    <xf numFmtId="0" fontId="2" fillId="0" borderId="61" xfId="0" applyFont="1" applyFill="1" applyBorder="1" applyAlignment="1" applyProtection="1">
      <alignment horizontal="center" vertical="center" wrapText="1"/>
      <protection hidden="1"/>
    </xf>
    <xf numFmtId="0" fontId="2" fillId="0" borderId="64" xfId="0" applyFont="1" applyFill="1" applyBorder="1" applyAlignment="1" applyProtection="1">
      <alignment horizontal="center" vertical="center" wrapText="1"/>
      <protection hidden="1"/>
    </xf>
    <xf numFmtId="0" fontId="2" fillId="0" borderId="62" xfId="0" applyFont="1" applyFill="1" applyBorder="1" applyAlignment="1" applyProtection="1">
      <alignment horizontal="center" vertical="center" wrapText="1"/>
      <protection hidden="1"/>
    </xf>
    <xf numFmtId="0" fontId="2" fillId="10" borderId="65" xfId="0" applyFont="1" applyFill="1" applyBorder="1" applyAlignment="1" applyProtection="1">
      <alignment horizontal="center" vertical="center" shrinkToFit="1"/>
      <protection hidden="1"/>
    </xf>
    <xf numFmtId="0" fontId="2" fillId="10" borderId="64" xfId="0" applyFont="1" applyFill="1" applyBorder="1" applyAlignment="1" applyProtection="1">
      <alignment horizontal="center" vertical="center" shrinkToFit="1"/>
      <protection hidden="1"/>
    </xf>
    <xf numFmtId="9" fontId="2" fillId="0" borderId="66" xfId="1" applyFont="1" applyBorder="1" applyAlignment="1" applyProtection="1">
      <alignment horizontal="center" vertical="center"/>
      <protection hidden="1"/>
    </xf>
    <xf numFmtId="9" fontId="2" fillId="0" borderId="67" xfId="1" applyFont="1" applyBorder="1" applyAlignment="1" applyProtection="1">
      <alignment horizontal="center" vertical="center"/>
      <protection hidden="1"/>
    </xf>
    <xf numFmtId="3" fontId="2" fillId="0" borderId="45" xfId="0" applyNumberFormat="1" applyFont="1" applyBorder="1" applyAlignment="1" applyProtection="1">
      <alignment horizontal="center"/>
    </xf>
    <xf numFmtId="3" fontId="2" fillId="0" borderId="11" xfId="0" applyNumberFormat="1" applyFont="1" applyBorder="1" applyAlignment="1" applyProtection="1">
      <alignment horizontal="center"/>
    </xf>
    <xf numFmtId="3" fontId="2" fillId="0" borderId="68" xfId="0" applyNumberFormat="1" applyFont="1" applyBorder="1" applyAlignment="1" applyProtection="1">
      <alignment horizontal="center"/>
    </xf>
    <xf numFmtId="170" fontId="5" fillId="0" borderId="69" xfId="0" applyNumberFormat="1" applyFont="1" applyBorder="1" applyAlignment="1" applyProtection="1">
      <alignment horizontal="center" vertical="center"/>
    </xf>
    <xf numFmtId="170" fontId="5" fillId="0" borderId="33" xfId="0" applyNumberFormat="1" applyFont="1" applyBorder="1" applyAlignment="1" applyProtection="1">
      <alignment horizontal="center" vertical="center"/>
    </xf>
    <xf numFmtId="0" fontId="2" fillId="9" borderId="70" xfId="0" applyFont="1" applyFill="1" applyBorder="1" applyAlignment="1" applyProtection="1">
      <alignment horizontal="center" vertical="center"/>
      <protection hidden="1"/>
    </xf>
    <xf numFmtId="0" fontId="2" fillId="9" borderId="71" xfId="0" applyFont="1" applyFill="1" applyBorder="1" applyAlignment="1" applyProtection="1">
      <alignment horizontal="center" vertical="center"/>
      <protection hidden="1"/>
    </xf>
    <xf numFmtId="0" fontId="2" fillId="9" borderId="72" xfId="0" applyFont="1" applyFill="1" applyBorder="1" applyAlignment="1" applyProtection="1">
      <alignment horizontal="center" vertical="center"/>
      <protection hidden="1"/>
    </xf>
    <xf numFmtId="0" fontId="2" fillId="9" borderId="73" xfId="0" applyFont="1" applyFill="1" applyBorder="1" applyAlignment="1" applyProtection="1">
      <alignment horizontal="center" vertical="center"/>
      <protection hidden="1"/>
    </xf>
    <xf numFmtId="0" fontId="2" fillId="9" borderId="42" xfId="0" applyFont="1" applyFill="1" applyBorder="1" applyAlignment="1" applyProtection="1">
      <alignment horizontal="center" vertical="center"/>
      <protection hidden="1"/>
    </xf>
    <xf numFmtId="0" fontId="2" fillId="9" borderId="74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0" fillId="0" borderId="75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0" fillId="0" borderId="76" xfId="0" applyFill="1" applyBorder="1" applyAlignment="1" applyProtection="1">
      <alignment horizontal="center" vertical="center" textRotation="40"/>
      <protection hidden="1"/>
    </xf>
    <xf numFmtId="0" fontId="0" fillId="0" borderId="77" xfId="0" applyFill="1" applyBorder="1" applyAlignment="1" applyProtection="1">
      <alignment horizontal="center" vertical="center" textRotation="40"/>
      <protection hidden="1"/>
    </xf>
    <xf numFmtId="0" fontId="0" fillId="0" borderId="17" xfId="0" applyFill="1" applyBorder="1" applyAlignment="1" applyProtection="1">
      <alignment horizontal="center" vertical="center" textRotation="40"/>
      <protection hidden="1"/>
    </xf>
    <xf numFmtId="0" fontId="4" fillId="0" borderId="78" xfId="0" applyFont="1" applyBorder="1" applyAlignment="1" applyProtection="1">
      <alignment horizontal="center" vertical="center"/>
      <protection hidden="1"/>
    </xf>
    <xf numFmtId="0" fontId="0" fillId="0" borderId="79" xfId="0" applyBorder="1" applyAlignment="1" applyProtection="1">
      <alignment horizontal="center" vertical="center"/>
      <protection hidden="1"/>
    </xf>
    <xf numFmtId="0" fontId="0" fillId="0" borderId="80" xfId="0" applyBorder="1" applyAlignment="1" applyProtection="1">
      <alignment horizontal="center" vertical="center"/>
      <protection hidden="1"/>
    </xf>
    <xf numFmtId="0" fontId="0" fillId="0" borderId="81" xfId="0" applyBorder="1" applyAlignment="1" applyProtection="1">
      <alignment horizontal="center" vertical="center"/>
      <protection hidden="1"/>
    </xf>
    <xf numFmtId="0" fontId="0" fillId="0" borderId="43" xfId="0" applyBorder="1" applyAlignment="1" applyProtection="1">
      <alignment horizontal="center" vertical="center"/>
      <protection hidden="1"/>
    </xf>
    <xf numFmtId="0" fontId="0" fillId="0" borderId="82" xfId="0" applyBorder="1" applyAlignment="1" applyProtection="1">
      <alignment horizontal="center" vertical="center"/>
      <protection hidden="1"/>
    </xf>
    <xf numFmtId="0" fontId="2" fillId="0" borderId="85" xfId="0" applyFont="1" applyFill="1" applyBorder="1" applyAlignment="1" applyProtection="1">
      <alignment horizontal="center" vertical="center"/>
      <protection hidden="1"/>
    </xf>
    <xf numFmtId="0" fontId="2" fillId="0" borderId="65" xfId="0" applyFont="1" applyFill="1" applyBorder="1" applyAlignment="1" applyProtection="1">
      <alignment horizontal="center" vertical="center"/>
      <protection hidden="1"/>
    </xf>
    <xf numFmtId="0" fontId="2" fillId="0" borderId="86" xfId="0" applyFont="1" applyFill="1" applyBorder="1" applyAlignment="1" applyProtection="1">
      <alignment horizontal="center" vertical="center"/>
      <protection hidden="1"/>
    </xf>
    <xf numFmtId="0" fontId="2" fillId="0" borderId="64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Percentagem" xfId="1" builtinId="5"/>
    <cellStyle name="Vírgula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EFFD9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PRODUÇÃO ENERGIA</a:t>
            </a:r>
          </a:p>
        </c:rich>
      </c:tx>
      <c:layout>
        <c:manualLayout>
          <c:xMode val="edge"/>
          <c:yMode val="edge"/>
          <c:x val="0.42192347466390906"/>
          <c:y val="2.033898305084744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218200620475704E-2"/>
          <c:y val="0.11016949152542371"/>
          <c:w val="0.92244053774560497"/>
          <c:h val="0.73220338983050848"/>
        </c:manualLayout>
      </c:layout>
      <c:bar3DChart>
        <c:barDir val="col"/>
        <c:grouping val="clustered"/>
        <c:varyColors val="0"/>
        <c:ser>
          <c:idx val="0"/>
          <c:order val="0"/>
          <c:tx>
            <c:v/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v/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v/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v/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tx>
            <c:v/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v/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v/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7"/>
          <c:order val="7"/>
          <c:tx>
            <c:v/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8"/>
          <c:order val="8"/>
          <c:tx>
            <c:v/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9"/>
          <c:order val="9"/>
          <c:tx>
            <c:v/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0"/>
          <c:order val="10"/>
          <c:tx>
            <c:v/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1"/>
          <c:order val="11"/>
          <c:tx>
            <c:v/>
          </c:tx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2"/>
          <c:order val="12"/>
          <c:tx>
            <c:strRef>
              <c:f>#REF!</c:f>
            </c:strRef>
          </c:tx>
          <c:spPr>
            <a:solidFill>
              <a:srgbClr val="FFFF00"/>
            </a:solidFill>
          </c:spPr>
          <c:invertIfNegative val="0"/>
          <c:cat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685440"/>
        <c:axId val="94720384"/>
        <c:axId val="0"/>
      </c:bar3DChart>
      <c:catAx>
        <c:axId val="9468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/>
                  <a:t>MÊS</a:t>
                </a:r>
              </a:p>
            </c:rich>
          </c:tx>
          <c:layout>
            <c:manualLayout>
              <c:xMode val="edge"/>
              <c:yMode val="edge"/>
              <c:x val="0.51189245087900725"/>
              <c:y val="0.88135593220338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472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7203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46854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8241985522233732E-2"/>
          <c:y val="0.93107344632768363"/>
          <c:w val="0.55952750477028002"/>
          <c:h val="3.35493571778103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" footer="0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0</xdr:row>
      <xdr:rowOff>57150</xdr:rowOff>
    </xdr:from>
    <xdr:to>
      <xdr:col>7</xdr:col>
      <xdr:colOff>380999</xdr:colOff>
      <xdr:row>0</xdr:row>
      <xdr:rowOff>447675</xdr:rowOff>
    </xdr:to>
    <xdr:pic>
      <xdr:nvPicPr>
        <xdr:cNvPr id="86021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4" t="9015" r="-877" b="18173"/>
        <a:stretch>
          <a:fillRect/>
        </a:stretch>
      </xdr:blipFill>
      <xdr:spPr bwMode="auto">
        <a:xfrm>
          <a:off x="266699" y="57150"/>
          <a:ext cx="1571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0</xdr:rowOff>
    </xdr:from>
    <xdr:to>
      <xdr:col>16</xdr:col>
      <xdr:colOff>19050</xdr:colOff>
      <xdr:row>0</xdr:row>
      <xdr:rowOff>514350</xdr:rowOff>
    </xdr:to>
    <xdr:pic>
      <xdr:nvPicPr>
        <xdr:cNvPr id="84117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4" t="9015" r="-877" b="18173"/>
        <a:stretch>
          <a:fillRect/>
        </a:stretch>
      </xdr:blipFill>
      <xdr:spPr bwMode="auto">
        <a:xfrm>
          <a:off x="266701" y="0"/>
          <a:ext cx="3028949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AM19"/>
  <sheetViews>
    <sheetView showGridLines="0" topLeftCell="B1" zoomScaleNormal="100" workbookViewId="0">
      <pane xSplit="1" ySplit="4" topLeftCell="C5" activePane="bottomRight" state="frozen"/>
      <selection activeCell="B1" sqref="B1"/>
      <selection pane="topRight" activeCell="C1" sqref="C1"/>
      <selection pane="bottomLeft" activeCell="B5" sqref="B5"/>
      <selection pane="bottomRight" activeCell="A25" sqref="A25"/>
    </sheetView>
  </sheetViews>
  <sheetFormatPr defaultRowHeight="12.75" x14ac:dyDescent="0.2"/>
  <cols>
    <col min="1" max="1" width="4" style="128" customWidth="1"/>
    <col min="2" max="2" width="9.140625" style="128"/>
    <col min="3" max="3" width="10.28515625" style="131" customWidth="1"/>
    <col min="4" max="4" width="9.42578125" style="131" customWidth="1"/>
    <col min="5" max="6" width="10.28515625" style="131" customWidth="1"/>
    <col min="7" max="7" width="10.7109375" style="131" customWidth="1"/>
    <col min="8" max="8" width="9.7109375" style="131" customWidth="1"/>
    <col min="9" max="9" width="9.85546875" style="131" customWidth="1"/>
    <col min="10" max="10" width="10.28515625" style="131" bestFit="1" customWidth="1"/>
    <col min="11" max="11" width="6.140625" style="131" customWidth="1"/>
    <col min="12" max="12" width="6.7109375" style="131" customWidth="1"/>
    <col min="13" max="13" width="5.140625" style="131" customWidth="1"/>
    <col min="14" max="14" width="6.7109375" style="131" customWidth="1"/>
    <col min="15" max="15" width="7.42578125" style="131" customWidth="1"/>
    <col min="16" max="16" width="5.7109375" style="131" customWidth="1"/>
    <col min="17" max="17" width="6.85546875" style="131" customWidth="1"/>
    <col min="18" max="18" width="7" style="131" customWidth="1"/>
    <col min="19" max="19" width="4.85546875" style="131" customWidth="1"/>
    <col min="20" max="21" width="7.7109375" style="131" customWidth="1"/>
    <col min="22" max="22" width="5.7109375" style="131" customWidth="1"/>
    <col min="23" max="23" width="9.42578125" style="234" customWidth="1"/>
    <col min="24" max="24" width="6.85546875" style="234" customWidth="1"/>
    <col min="25" max="25" width="7.7109375" style="234" customWidth="1"/>
    <col min="26" max="26" width="8.7109375" style="234" customWidth="1"/>
    <col min="27" max="27" width="7.7109375" style="128" customWidth="1"/>
    <col min="28" max="28" width="11.42578125" style="131" bestFit="1" customWidth="1"/>
    <col min="29" max="29" width="8.140625" style="131" customWidth="1"/>
    <col min="30" max="30" width="8.7109375" style="131" customWidth="1"/>
    <col min="31" max="31" width="9.42578125" style="131" bestFit="1" customWidth="1"/>
    <col min="32" max="32" width="8.42578125" style="131" customWidth="1"/>
    <col min="33" max="33" width="9.5703125" style="131" bestFit="1" customWidth="1"/>
    <col min="34" max="34" width="7" style="131" customWidth="1"/>
    <col min="35" max="35" width="9.5703125" style="128" customWidth="1"/>
    <col min="36" max="39" width="12.5703125" style="128" customWidth="1"/>
    <col min="40" max="16384" width="9.140625" style="128"/>
  </cols>
  <sheetData>
    <row r="1" spans="1:39" ht="43.5" customHeight="1" thickBot="1" x14ac:dyDescent="0.25">
      <c r="B1" s="290">
        <v>2017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1" t="s">
        <v>41</v>
      </c>
      <c r="O1" s="291"/>
      <c r="P1" s="292">
        <v>9098454031</v>
      </c>
      <c r="Q1" s="292"/>
      <c r="R1" s="129"/>
      <c r="S1" s="129"/>
      <c r="T1" s="129"/>
      <c r="U1" s="289" t="s">
        <v>42</v>
      </c>
      <c r="V1" s="289"/>
      <c r="W1" s="292" t="s">
        <v>43</v>
      </c>
      <c r="X1" s="292"/>
      <c r="Y1" s="292"/>
      <c r="Z1" s="130"/>
    </row>
    <row r="2" spans="1:39" ht="14.25" customHeight="1" thickTop="1" thickBot="1" x14ac:dyDescent="0.25">
      <c r="B2" s="272" t="s">
        <v>15</v>
      </c>
      <c r="C2" s="132"/>
      <c r="D2" s="133"/>
      <c r="E2" s="133"/>
      <c r="F2" s="133"/>
      <c r="G2" s="275" t="s">
        <v>28</v>
      </c>
      <c r="H2" s="275"/>
      <c r="I2" s="275"/>
      <c r="J2" s="275"/>
      <c r="K2" s="277" t="s">
        <v>36</v>
      </c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9"/>
      <c r="W2" s="283" t="s">
        <v>35</v>
      </c>
      <c r="X2" s="284"/>
      <c r="Y2" s="284"/>
      <c r="Z2" s="285"/>
      <c r="AA2" s="293" t="s">
        <v>34</v>
      </c>
      <c r="AB2" s="294"/>
      <c r="AC2" s="295"/>
      <c r="AD2" s="299" t="s">
        <v>33</v>
      </c>
      <c r="AE2" s="300"/>
      <c r="AF2" s="301"/>
      <c r="AG2" s="305" t="s">
        <v>32</v>
      </c>
      <c r="AH2" s="306"/>
    </row>
    <row r="3" spans="1:39" ht="13.5" customHeight="1" thickBot="1" x14ac:dyDescent="0.25">
      <c r="B3" s="273"/>
      <c r="C3" s="309" t="s">
        <v>27</v>
      </c>
      <c r="D3" s="310"/>
      <c r="E3" s="310"/>
      <c r="F3" s="310"/>
      <c r="G3" s="276"/>
      <c r="H3" s="276"/>
      <c r="I3" s="276"/>
      <c r="J3" s="276"/>
      <c r="K3" s="280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2"/>
      <c r="W3" s="286"/>
      <c r="X3" s="287"/>
      <c r="Y3" s="287"/>
      <c r="Z3" s="288"/>
      <c r="AA3" s="296"/>
      <c r="AB3" s="297"/>
      <c r="AC3" s="298"/>
      <c r="AD3" s="302"/>
      <c r="AE3" s="303"/>
      <c r="AF3" s="304"/>
      <c r="AG3" s="307"/>
      <c r="AH3" s="308"/>
    </row>
    <row r="4" spans="1:39" s="134" customFormat="1" ht="46.5" thickTop="1" thickBot="1" x14ac:dyDescent="0.25">
      <c r="B4" s="274"/>
      <c r="C4" s="135" t="s">
        <v>23</v>
      </c>
      <c r="D4" s="136" t="s">
        <v>24</v>
      </c>
      <c r="E4" s="136" t="s">
        <v>25</v>
      </c>
      <c r="F4" s="137" t="s">
        <v>26</v>
      </c>
      <c r="G4" s="138" t="s">
        <v>23</v>
      </c>
      <c r="H4" s="139" t="s">
        <v>24</v>
      </c>
      <c r="I4" s="140" t="s">
        <v>25</v>
      </c>
      <c r="J4" s="141" t="s">
        <v>26</v>
      </c>
      <c r="K4" s="142" t="s">
        <v>37</v>
      </c>
      <c r="L4" s="143" t="s">
        <v>30</v>
      </c>
      <c r="M4" s="144">
        <v>0.01</v>
      </c>
      <c r="N4" s="145" t="s">
        <v>38</v>
      </c>
      <c r="O4" s="139" t="s">
        <v>30</v>
      </c>
      <c r="P4" s="146">
        <v>0.01</v>
      </c>
      <c r="Q4" s="147" t="s">
        <v>39</v>
      </c>
      <c r="R4" s="140" t="s">
        <v>30</v>
      </c>
      <c r="S4" s="148">
        <v>0.01</v>
      </c>
      <c r="T4" s="149" t="s">
        <v>40</v>
      </c>
      <c r="U4" s="150" t="s">
        <v>30</v>
      </c>
      <c r="V4" s="151">
        <v>0.01</v>
      </c>
      <c r="W4" s="152" t="s">
        <v>29</v>
      </c>
      <c r="X4" s="153" t="s">
        <v>30</v>
      </c>
      <c r="Y4" s="154">
        <v>0.01</v>
      </c>
      <c r="Z4" s="155" t="s">
        <v>31</v>
      </c>
      <c r="AA4" s="156" t="s">
        <v>14</v>
      </c>
      <c r="AB4" s="136" t="s">
        <v>19</v>
      </c>
      <c r="AC4" s="157" t="s">
        <v>16</v>
      </c>
      <c r="AD4" s="158" t="s">
        <v>22</v>
      </c>
      <c r="AE4" s="159" t="s">
        <v>21</v>
      </c>
      <c r="AF4" s="160" t="s">
        <v>20</v>
      </c>
      <c r="AG4" s="161" t="s">
        <v>17</v>
      </c>
      <c r="AH4" s="162" t="s">
        <v>18</v>
      </c>
    </row>
    <row r="5" spans="1:39" x14ac:dyDescent="0.2">
      <c r="A5" s="128">
        <v>31</v>
      </c>
      <c r="B5" s="163" t="s">
        <v>0</v>
      </c>
      <c r="C5" s="164">
        <v>147045.67600000001</v>
      </c>
      <c r="D5" s="165">
        <v>95789.414999999994</v>
      </c>
      <c r="E5" s="165">
        <v>121365.45600000001</v>
      </c>
      <c r="F5" s="166">
        <v>313976.96799999999</v>
      </c>
      <c r="G5" s="116">
        <v>147047.41099999999</v>
      </c>
      <c r="H5" s="117">
        <v>95790.297000000006</v>
      </c>
      <c r="I5" s="118">
        <v>121368.637</v>
      </c>
      <c r="J5" s="119">
        <v>313983.96999999997</v>
      </c>
      <c r="K5" s="167">
        <f>IF(C5="","",ROUND(G5-C5,0))</f>
        <v>2</v>
      </c>
      <c r="L5" s="168">
        <v>165.1</v>
      </c>
      <c r="M5" s="169">
        <f>IF(K5="","",(L5+K5)*1%)</f>
        <v>1.671</v>
      </c>
      <c r="N5" s="167">
        <f>IF(D5="","",H5-D5)</f>
        <v>0.88200000001234002</v>
      </c>
      <c r="O5" s="168">
        <v>110.07</v>
      </c>
      <c r="P5" s="169">
        <f>IF(N5="","",(O5+N5)*1%)</f>
        <v>1.1095200000001233</v>
      </c>
      <c r="Q5" s="167">
        <f>IF(E5="","",I5-E5)</f>
        <v>3.1809999999968568</v>
      </c>
      <c r="R5" s="168">
        <v>110.07</v>
      </c>
      <c r="S5" s="169">
        <f>IF(Q5="","",(R5+Q5)*1%)</f>
        <v>1.1325099999999686</v>
      </c>
      <c r="T5" s="167">
        <f>IF(F5="","",J5-F5)</f>
        <v>7.0019999999785796</v>
      </c>
      <c r="U5" s="168">
        <v>275.17</v>
      </c>
      <c r="V5" s="169">
        <f>IF(T5="","",(U5+T5)*1%)</f>
        <v>2.821719999999786</v>
      </c>
      <c r="W5" s="251">
        <f t="shared" ref="W5:Y16" si="0">IF(K5="","",K5+N5+Q5+T5)</f>
        <v>13.064999999987776</v>
      </c>
      <c r="X5" s="170">
        <f t="shared" si="0"/>
        <v>660.41</v>
      </c>
      <c r="Y5" s="171">
        <f t="shared" si="0"/>
        <v>6.7347499999998783</v>
      </c>
      <c r="Z5" s="172">
        <f>IF(W5="","",W5+X5+Y5)</f>
        <v>680.20974999998759</v>
      </c>
      <c r="AA5" s="250">
        <v>680</v>
      </c>
      <c r="AB5" s="173">
        <v>248</v>
      </c>
      <c r="AC5" s="174">
        <f t="shared" ref="AC5:AC16" si="1">IF(AA5="","",AB5/AA5)</f>
        <v>0.36470588235294116</v>
      </c>
      <c r="AD5" s="175"/>
      <c r="AE5" s="176" t="str">
        <f>IF(AD5="","",Z5/AD5)</f>
        <v/>
      </c>
      <c r="AF5" s="177" t="str">
        <f t="shared" ref="AF5:AF16" si="2">IF(AD5="","",AB5/AD5)</f>
        <v/>
      </c>
      <c r="AG5" s="178">
        <v>0</v>
      </c>
      <c r="AH5" s="179">
        <f>IF(AG5="","",AG5/AB5)</f>
        <v>0</v>
      </c>
    </row>
    <row r="6" spans="1:39" x14ac:dyDescent="0.2">
      <c r="A6" s="128">
        <v>28</v>
      </c>
      <c r="B6" s="180" t="s">
        <v>1</v>
      </c>
      <c r="C6" s="181">
        <f t="shared" ref="C6:F16" si="3">IF(G6="","",G5)</f>
        <v>147047.41099999999</v>
      </c>
      <c r="D6" s="182">
        <f t="shared" si="3"/>
        <v>95790.297000000006</v>
      </c>
      <c r="E6" s="182">
        <f>IF(I6="","",I5)</f>
        <v>121368.637</v>
      </c>
      <c r="F6" s="183">
        <f>IF(J6="","",J5)</f>
        <v>313983.96999999997</v>
      </c>
      <c r="G6" s="120">
        <v>147058.97399999999</v>
      </c>
      <c r="H6" s="121">
        <v>95797.98</v>
      </c>
      <c r="I6" s="122">
        <v>121378.906</v>
      </c>
      <c r="J6" s="123">
        <v>314018.14199999999</v>
      </c>
      <c r="K6" s="167">
        <f>IF(C6="","",ROUND(G6-C6,0))</f>
        <v>12</v>
      </c>
      <c r="L6" s="184">
        <v>149.12</v>
      </c>
      <c r="M6" s="169">
        <f>IF(K6="","",(L6+K6)*1%)</f>
        <v>1.6112000000000002</v>
      </c>
      <c r="N6" s="167">
        <f>IF(D6="","",H6-D6)</f>
        <v>7.6829999999899883</v>
      </c>
      <c r="O6" s="168">
        <v>99.41</v>
      </c>
      <c r="P6" s="169">
        <f>IF(N6="","",(O6+N6)*1%)</f>
        <v>1.0709299999998998</v>
      </c>
      <c r="Q6" s="167">
        <f>IF(E6="","",I6-E6)</f>
        <v>10.269000000000233</v>
      </c>
      <c r="R6" s="168">
        <v>99.41</v>
      </c>
      <c r="S6" s="169">
        <f>IF(Q6="","",(R6+Q6)*1%)</f>
        <v>1.0967900000000024</v>
      </c>
      <c r="T6" s="167">
        <f>IF(F6="","",J6-F6)</f>
        <v>34.172000000020489</v>
      </c>
      <c r="U6" s="168">
        <v>248.54</v>
      </c>
      <c r="V6" s="169">
        <f>IF(T6="","",(U6+T6)*1%)</f>
        <v>2.8271200000002046</v>
      </c>
      <c r="W6" s="251">
        <f t="shared" si="0"/>
        <v>64.12400000001071</v>
      </c>
      <c r="X6" s="170">
        <f t="shared" si="0"/>
        <v>596.48</v>
      </c>
      <c r="Y6" s="171">
        <f t="shared" si="0"/>
        <v>6.6060400000001067</v>
      </c>
      <c r="Z6" s="172">
        <f>IF(W6="","",W6+X6+Y6)</f>
        <v>667.21004000001085</v>
      </c>
      <c r="AA6" s="250">
        <v>667</v>
      </c>
      <c r="AB6" s="185">
        <v>229.72</v>
      </c>
      <c r="AC6" s="174">
        <f t="shared" si="1"/>
        <v>0.34440779610194905</v>
      </c>
      <c r="AD6" s="186"/>
      <c r="AE6" s="176" t="str">
        <f t="shared" ref="AE6:AE16" si="4">IF(AD6="","",Z6/AD6)</f>
        <v/>
      </c>
      <c r="AF6" s="177" t="str">
        <f t="shared" si="2"/>
        <v/>
      </c>
      <c r="AG6" s="187">
        <v>0</v>
      </c>
      <c r="AH6" s="188">
        <f t="shared" ref="AH6:AH16" si="5">IF(AG6="","",AG6/AB6)</f>
        <v>0</v>
      </c>
      <c r="AJ6" s="189"/>
      <c r="AK6" s="189"/>
      <c r="AL6" s="189"/>
      <c r="AM6" s="189"/>
    </row>
    <row r="7" spans="1:39" x14ac:dyDescent="0.2">
      <c r="A7" s="128">
        <v>31</v>
      </c>
      <c r="B7" s="180" t="s">
        <v>2</v>
      </c>
      <c r="C7" s="181">
        <f t="shared" si="3"/>
        <v>147058.97399999999</v>
      </c>
      <c r="D7" s="182">
        <f t="shared" si="3"/>
        <v>95797.98</v>
      </c>
      <c r="E7" s="182">
        <f>IF(I7="","",I6)</f>
        <v>121378.906</v>
      </c>
      <c r="F7" s="183">
        <f>IF(J7="","",J6)</f>
        <v>314018.14199999999</v>
      </c>
      <c r="G7" s="124">
        <v>147072.00899999999</v>
      </c>
      <c r="H7" s="121">
        <v>95806.88</v>
      </c>
      <c r="I7" s="122">
        <v>121387.405</v>
      </c>
      <c r="J7" s="123">
        <v>314040.83299999998</v>
      </c>
      <c r="K7" s="167">
        <f>IF(C7="","",ROUND(G7-C7,0))</f>
        <v>13</v>
      </c>
      <c r="L7" s="184">
        <v>165.1</v>
      </c>
      <c r="M7" s="169">
        <f>IF(K7="","",(L7+K7)*1%)</f>
        <v>1.7809999999999999</v>
      </c>
      <c r="N7" s="167">
        <f>IF(D7="","",H7-D7)</f>
        <v>8.9000000000087311</v>
      </c>
      <c r="O7" s="168">
        <v>110.07</v>
      </c>
      <c r="P7" s="169">
        <f>IF(N7="","",(O7+N7)*1%)</f>
        <v>1.1897000000000872</v>
      </c>
      <c r="Q7" s="167">
        <f>IF(E7="","",I7-E7)</f>
        <v>8.4989999999961583</v>
      </c>
      <c r="R7" s="168">
        <v>110.07</v>
      </c>
      <c r="S7" s="169">
        <f>IF(Q7="","",(R7+Q7)*1%)</f>
        <v>1.1856899999999615</v>
      </c>
      <c r="T7" s="167">
        <f>IF(F7="","",J7-F7)</f>
        <v>22.690999999991618</v>
      </c>
      <c r="U7" s="168">
        <v>275.17</v>
      </c>
      <c r="V7" s="169">
        <f>IF(T7="","",(U7+T7)*1%)</f>
        <v>2.9786099999999163</v>
      </c>
      <c r="W7" s="167">
        <f>IF(K7="","",K7+N7+Q7+T7)</f>
        <v>53.089999999996508</v>
      </c>
      <c r="X7" s="170">
        <f t="shared" si="0"/>
        <v>660.41</v>
      </c>
      <c r="Y7" s="171">
        <f t="shared" si="0"/>
        <v>7.1349999999999643</v>
      </c>
      <c r="Z7" s="172">
        <f>IF(W7="","",W7+X7+Y7)</f>
        <v>720.63499999999647</v>
      </c>
      <c r="AA7" s="250">
        <v>720</v>
      </c>
      <c r="AB7" s="185">
        <v>252</v>
      </c>
      <c r="AC7" s="174">
        <f t="shared" si="1"/>
        <v>0.35</v>
      </c>
      <c r="AD7" s="186"/>
      <c r="AE7" s="176" t="str">
        <f t="shared" si="4"/>
        <v/>
      </c>
      <c r="AF7" s="177" t="str">
        <f t="shared" si="2"/>
        <v/>
      </c>
      <c r="AG7" s="187">
        <v>0</v>
      </c>
      <c r="AH7" s="188">
        <f t="shared" si="5"/>
        <v>0</v>
      </c>
      <c r="AI7" s="190"/>
      <c r="AJ7" s="190"/>
      <c r="AK7" s="190"/>
      <c r="AL7" s="190"/>
      <c r="AM7" s="190"/>
    </row>
    <row r="8" spans="1:39" x14ac:dyDescent="0.2">
      <c r="A8" s="128">
        <v>30</v>
      </c>
      <c r="B8" s="180" t="s">
        <v>3</v>
      </c>
      <c r="C8" s="181">
        <f t="shared" si="3"/>
        <v>147072.00899999999</v>
      </c>
      <c r="D8" s="182">
        <f t="shared" si="3"/>
        <v>95806.88</v>
      </c>
      <c r="E8" s="182">
        <f t="shared" si="3"/>
        <v>121387.405</v>
      </c>
      <c r="F8" s="183">
        <f t="shared" si="3"/>
        <v>314040.83299999998</v>
      </c>
      <c r="G8" s="124">
        <v>147077.41500000001</v>
      </c>
      <c r="H8" s="121">
        <v>95810.498000000007</v>
      </c>
      <c r="I8" s="122">
        <v>121392.47100000001</v>
      </c>
      <c r="J8" s="123">
        <v>314053.484</v>
      </c>
      <c r="K8" s="167">
        <f t="shared" ref="K8:K16" si="6">IF(C8="","",ROUND(G8-C8,0))</f>
        <v>5</v>
      </c>
      <c r="L8" s="184">
        <v>159.78</v>
      </c>
      <c r="M8" s="169">
        <f t="shared" ref="M8:M16" si="7">IF(K8="","",(L8+K8)*1%)</f>
        <v>1.6478000000000002</v>
      </c>
      <c r="N8" s="167">
        <f t="shared" ref="N8:N16" si="8">IF(D8="","",H8-D8)</f>
        <v>3.6180000000022119</v>
      </c>
      <c r="O8" s="168">
        <v>106.52</v>
      </c>
      <c r="P8" s="169">
        <f t="shared" ref="P8:P16" si="9">IF(N8="","",(O8+N8)*1%)</f>
        <v>1.101380000000022</v>
      </c>
      <c r="Q8" s="167">
        <f t="shared" ref="Q8:Q15" si="10">IF(E8="","",I8-E8)</f>
        <v>5.06600000000617</v>
      </c>
      <c r="R8" s="168">
        <v>106.52</v>
      </c>
      <c r="S8" s="169">
        <f t="shared" ref="S8:S16" si="11">IF(Q8="","",(R8+Q8)*1%)</f>
        <v>1.1158600000000616</v>
      </c>
      <c r="T8" s="167">
        <f t="shared" ref="T8:T16" si="12">IF(F8="","",J8-F8)</f>
        <v>12.651000000012573</v>
      </c>
      <c r="U8" s="168">
        <v>266.3</v>
      </c>
      <c r="V8" s="169">
        <f t="shared" ref="V8:V16" si="13">IF(T8="","",(U8+T8)*1%)</f>
        <v>2.7895100000001261</v>
      </c>
      <c r="W8" s="167">
        <f>IF(K8="","",K8+N8+Q8+T8)</f>
        <v>26.335000000020955</v>
      </c>
      <c r="X8" s="170">
        <f>IF(L8="","",L8+O8+R8+U8)</f>
        <v>639.12</v>
      </c>
      <c r="Y8" s="171">
        <f>IF(M8="","",M8+P8+S8+V8)</f>
        <v>6.65455000000021</v>
      </c>
      <c r="Z8" s="172">
        <f>IF(W8="","",W8+X8+Y8)</f>
        <v>672.10955000002116</v>
      </c>
      <c r="AA8" s="250">
        <v>673</v>
      </c>
      <c r="AB8" s="185">
        <v>242.82</v>
      </c>
      <c r="AC8" s="174">
        <f t="shared" si="1"/>
        <v>0.36080237741456167</v>
      </c>
      <c r="AD8" s="186"/>
      <c r="AE8" s="176" t="str">
        <f t="shared" si="4"/>
        <v/>
      </c>
      <c r="AF8" s="177" t="str">
        <f t="shared" si="2"/>
        <v/>
      </c>
      <c r="AG8" s="187">
        <v>0</v>
      </c>
      <c r="AH8" s="188">
        <f t="shared" si="5"/>
        <v>0</v>
      </c>
      <c r="AI8" s="190"/>
      <c r="AJ8" s="190"/>
      <c r="AK8" s="190"/>
      <c r="AL8" s="190"/>
      <c r="AM8" s="190"/>
    </row>
    <row r="9" spans="1:39" x14ac:dyDescent="0.2">
      <c r="A9" s="128">
        <v>31</v>
      </c>
      <c r="B9" s="180" t="s">
        <v>4</v>
      </c>
      <c r="C9" s="181">
        <f t="shared" si="3"/>
        <v>147077.41500000001</v>
      </c>
      <c r="D9" s="182">
        <f t="shared" si="3"/>
        <v>95810.498000000007</v>
      </c>
      <c r="E9" s="182">
        <f t="shared" si="3"/>
        <v>121392.47100000001</v>
      </c>
      <c r="F9" s="183">
        <f t="shared" si="3"/>
        <v>314053.484</v>
      </c>
      <c r="G9" s="120">
        <v>147082.46</v>
      </c>
      <c r="H9" s="121">
        <v>95813.774999999994</v>
      </c>
      <c r="I9" s="122">
        <v>121399.705</v>
      </c>
      <c r="J9" s="123">
        <v>314070.29599999997</v>
      </c>
      <c r="K9" s="167">
        <f>IF(C9="","",ROUND(G9-C9,0))</f>
        <v>5</v>
      </c>
      <c r="L9" s="184">
        <v>165.1</v>
      </c>
      <c r="M9" s="169">
        <f t="shared" si="7"/>
        <v>1.7010000000000001</v>
      </c>
      <c r="N9" s="167">
        <f t="shared" si="8"/>
        <v>3.2769999999873107</v>
      </c>
      <c r="O9" s="168">
        <v>110.07</v>
      </c>
      <c r="P9" s="169">
        <f t="shared" si="9"/>
        <v>1.133469999999873</v>
      </c>
      <c r="Q9" s="167">
        <f t="shared" si="10"/>
        <v>7.2339999999967404</v>
      </c>
      <c r="R9" s="168">
        <v>110.07</v>
      </c>
      <c r="S9" s="169">
        <f t="shared" si="11"/>
        <v>1.1730399999999674</v>
      </c>
      <c r="T9" s="167">
        <f t="shared" si="12"/>
        <v>16.811999999976251</v>
      </c>
      <c r="U9" s="168">
        <v>275.17</v>
      </c>
      <c r="V9" s="169">
        <f t="shared" si="13"/>
        <v>2.9198199999997629</v>
      </c>
      <c r="W9" s="167">
        <f t="shared" si="0"/>
        <v>32.322999999960302</v>
      </c>
      <c r="X9" s="170">
        <f t="shared" si="0"/>
        <v>660.41</v>
      </c>
      <c r="Y9" s="171">
        <f t="shared" si="0"/>
        <v>6.9273299999996034</v>
      </c>
      <c r="Z9" s="172">
        <f>IF(W9="","",W9+X9+Y9)</f>
        <v>699.66032999995991</v>
      </c>
      <c r="AA9" s="250">
        <v>699</v>
      </c>
      <c r="AB9" s="185">
        <v>251.47</v>
      </c>
      <c r="AC9" s="174">
        <f t="shared" si="1"/>
        <v>0.35975679542203148</v>
      </c>
      <c r="AD9" s="186"/>
      <c r="AE9" s="176" t="str">
        <f>IF(AD9="","",Z9/AD9)</f>
        <v/>
      </c>
      <c r="AF9" s="177" t="str">
        <f t="shared" si="2"/>
        <v/>
      </c>
      <c r="AG9" s="187">
        <v>0</v>
      </c>
      <c r="AH9" s="188">
        <f t="shared" si="5"/>
        <v>0</v>
      </c>
    </row>
    <row r="10" spans="1:39" x14ac:dyDescent="0.2">
      <c r="A10" s="128">
        <v>30</v>
      </c>
      <c r="B10" s="180" t="s">
        <v>5</v>
      </c>
      <c r="C10" s="181">
        <f t="shared" si="3"/>
        <v>147082.46</v>
      </c>
      <c r="D10" s="182">
        <f t="shared" si="3"/>
        <v>95813.774999999994</v>
      </c>
      <c r="E10" s="182">
        <f t="shared" si="3"/>
        <v>121399.705</v>
      </c>
      <c r="F10" s="183">
        <f t="shared" si="3"/>
        <v>314070.29599999997</v>
      </c>
      <c r="G10" s="124">
        <v>147086.579</v>
      </c>
      <c r="H10" s="121">
        <v>95816.48</v>
      </c>
      <c r="I10" s="122">
        <v>121404.443</v>
      </c>
      <c r="J10" s="123">
        <v>314083.11200000002</v>
      </c>
      <c r="K10" s="167">
        <f t="shared" si="6"/>
        <v>4</v>
      </c>
      <c r="L10" s="184">
        <v>159.78</v>
      </c>
      <c r="M10" s="169">
        <f t="shared" si="7"/>
        <v>1.6378000000000001</v>
      </c>
      <c r="N10" s="167">
        <f t="shared" si="8"/>
        <v>2.7050000000017462</v>
      </c>
      <c r="O10" s="168">
        <v>106.52</v>
      </c>
      <c r="P10" s="169">
        <f t="shared" si="9"/>
        <v>1.0922500000000175</v>
      </c>
      <c r="Q10" s="167">
        <f t="shared" si="10"/>
        <v>4.7379999999975553</v>
      </c>
      <c r="R10" s="168">
        <v>106.52</v>
      </c>
      <c r="S10" s="169">
        <f t="shared" si="11"/>
        <v>1.1125799999999755</v>
      </c>
      <c r="T10" s="167">
        <f t="shared" si="12"/>
        <v>12.816000000049826</v>
      </c>
      <c r="U10" s="168">
        <v>266.3</v>
      </c>
      <c r="V10" s="169">
        <f t="shared" si="13"/>
        <v>2.7911600000004984</v>
      </c>
      <c r="W10" s="167">
        <f t="shared" si="0"/>
        <v>24.259000000049127</v>
      </c>
      <c r="X10" s="170">
        <f t="shared" si="0"/>
        <v>639.12</v>
      </c>
      <c r="Y10" s="171">
        <f>IF(M10="","",M10+P10+S10+V10)</f>
        <v>6.6337900000004915</v>
      </c>
      <c r="Z10" s="172">
        <f t="shared" ref="Z10:Z16" si="14">IF(W10="","",W10+X10+Y10)</f>
        <v>670.01279000004968</v>
      </c>
      <c r="AA10" s="250">
        <v>671</v>
      </c>
      <c r="AB10" s="185">
        <v>242.69</v>
      </c>
      <c r="AC10" s="174">
        <f t="shared" si="1"/>
        <v>0.36168405365126677</v>
      </c>
      <c r="AD10" s="186"/>
      <c r="AE10" s="176" t="str">
        <f t="shared" si="4"/>
        <v/>
      </c>
      <c r="AF10" s="177" t="str">
        <f t="shared" si="2"/>
        <v/>
      </c>
      <c r="AG10" s="187">
        <v>0</v>
      </c>
      <c r="AH10" s="188">
        <f t="shared" si="5"/>
        <v>0</v>
      </c>
      <c r="AJ10" s="190"/>
      <c r="AK10" s="190"/>
      <c r="AL10" s="190"/>
      <c r="AM10" s="190"/>
    </row>
    <row r="11" spans="1:39" x14ac:dyDescent="0.2">
      <c r="A11" s="128">
        <v>31</v>
      </c>
      <c r="B11" s="180" t="s">
        <v>6</v>
      </c>
      <c r="C11" s="181">
        <f t="shared" si="3"/>
        <v>147086.579</v>
      </c>
      <c r="D11" s="182">
        <f t="shared" si="3"/>
        <v>95816.48</v>
      </c>
      <c r="E11" s="182">
        <f t="shared" si="3"/>
        <v>121404.443</v>
      </c>
      <c r="F11" s="183">
        <f t="shared" si="3"/>
        <v>314083.11200000002</v>
      </c>
      <c r="G11" s="125">
        <v>147090.59</v>
      </c>
      <c r="H11" s="121">
        <v>95819.104999999996</v>
      </c>
      <c r="I11" s="126">
        <v>121410.80499999999</v>
      </c>
      <c r="J11" s="123">
        <v>314102.36</v>
      </c>
      <c r="K11" s="167">
        <f t="shared" si="6"/>
        <v>4</v>
      </c>
      <c r="L11" s="191">
        <v>165.1</v>
      </c>
      <c r="M11" s="169">
        <f t="shared" si="7"/>
        <v>1.6910000000000001</v>
      </c>
      <c r="N11" s="167">
        <f t="shared" si="8"/>
        <v>2.625</v>
      </c>
      <c r="O11" s="168">
        <v>110.07</v>
      </c>
      <c r="P11" s="169">
        <f t="shared" si="9"/>
        <v>1.1269499999999999</v>
      </c>
      <c r="Q11" s="167">
        <f t="shared" si="10"/>
        <v>6.3619999999937136</v>
      </c>
      <c r="R11" s="168">
        <v>110.07</v>
      </c>
      <c r="S11" s="169">
        <f t="shared" si="11"/>
        <v>1.1643199999999372</v>
      </c>
      <c r="T11" s="167">
        <f t="shared" si="12"/>
        <v>19.247999999963213</v>
      </c>
      <c r="U11" s="168">
        <v>275.17</v>
      </c>
      <c r="V11" s="169">
        <f t="shared" si="13"/>
        <v>2.9441799999996325</v>
      </c>
      <c r="W11" s="167">
        <f t="shared" si="0"/>
        <v>32.234999999956926</v>
      </c>
      <c r="X11" s="170">
        <f t="shared" si="0"/>
        <v>660.41</v>
      </c>
      <c r="Y11" s="171">
        <f t="shared" si="0"/>
        <v>6.9264499999995692</v>
      </c>
      <c r="Z11" s="172">
        <f>IF(W11="","",TRUNC(W11+X11+Y11))</f>
        <v>699</v>
      </c>
      <c r="AA11" s="250">
        <v>699</v>
      </c>
      <c r="AB11" s="192">
        <v>251.37</v>
      </c>
      <c r="AC11" s="174">
        <f t="shared" si="1"/>
        <v>0.35961373390557938</v>
      </c>
      <c r="AD11" s="186"/>
      <c r="AE11" s="176" t="str">
        <f t="shared" si="4"/>
        <v/>
      </c>
      <c r="AF11" s="177" t="str">
        <f t="shared" si="2"/>
        <v/>
      </c>
      <c r="AG11" s="187">
        <v>0</v>
      </c>
      <c r="AH11" s="188">
        <f t="shared" si="5"/>
        <v>0</v>
      </c>
    </row>
    <row r="12" spans="1:39" x14ac:dyDescent="0.2">
      <c r="A12" s="128">
        <v>31</v>
      </c>
      <c r="B12" s="193" t="s">
        <v>7</v>
      </c>
      <c r="C12" s="181">
        <f t="shared" si="3"/>
        <v>147090.59</v>
      </c>
      <c r="D12" s="182">
        <f t="shared" si="3"/>
        <v>95819.104999999996</v>
      </c>
      <c r="E12" s="182">
        <f t="shared" si="3"/>
        <v>121410.80499999999</v>
      </c>
      <c r="F12" s="183">
        <f t="shared" si="3"/>
        <v>314102.36</v>
      </c>
      <c r="G12" s="124">
        <v>147186.25200000001</v>
      </c>
      <c r="H12" s="121">
        <v>95893.277000000002</v>
      </c>
      <c r="I12" s="122">
        <v>121476.31200000001</v>
      </c>
      <c r="J12" s="123">
        <v>314236.755</v>
      </c>
      <c r="K12" s="167">
        <f>IF(C12="","",ROUND(G12-C12,0))</f>
        <v>96</v>
      </c>
      <c r="L12" s="184">
        <v>165.1</v>
      </c>
      <c r="M12" s="169">
        <f t="shared" si="7"/>
        <v>2.6110000000000002</v>
      </c>
      <c r="N12" s="167">
        <f t="shared" si="8"/>
        <v>74.172000000005937</v>
      </c>
      <c r="O12" s="168">
        <v>110.07</v>
      </c>
      <c r="P12" s="169">
        <f t="shared" si="9"/>
        <v>1.8424200000000592</v>
      </c>
      <c r="Q12" s="167">
        <f t="shared" si="10"/>
        <v>65.50700000001234</v>
      </c>
      <c r="R12" s="168">
        <v>110.07</v>
      </c>
      <c r="S12" s="169">
        <f t="shared" si="11"/>
        <v>1.7557700000001233</v>
      </c>
      <c r="T12" s="167">
        <f t="shared" si="12"/>
        <v>134.39500000001863</v>
      </c>
      <c r="U12" s="168">
        <v>275.17</v>
      </c>
      <c r="V12" s="169">
        <f t="shared" si="13"/>
        <v>4.0956500000001865</v>
      </c>
      <c r="W12" s="194">
        <f t="shared" si="0"/>
        <v>370.0740000000369</v>
      </c>
      <c r="X12" s="170">
        <f t="shared" si="0"/>
        <v>660.41</v>
      </c>
      <c r="Y12" s="171">
        <f t="shared" si="0"/>
        <v>10.30484000000037</v>
      </c>
      <c r="Z12" s="172">
        <f>IF(W12="","",TRUNC(W12+X12+Y12))</f>
        <v>1040</v>
      </c>
      <c r="AA12" s="250">
        <v>1041</v>
      </c>
      <c r="AB12" s="185">
        <v>288.08999999999997</v>
      </c>
      <c r="AC12" s="174">
        <f t="shared" si="1"/>
        <v>0.27674351585014406</v>
      </c>
      <c r="AD12" s="186"/>
      <c r="AE12" s="176" t="str">
        <f t="shared" si="4"/>
        <v/>
      </c>
      <c r="AF12" s="177" t="str">
        <f t="shared" si="2"/>
        <v/>
      </c>
      <c r="AG12" s="187">
        <v>0</v>
      </c>
      <c r="AH12" s="188">
        <f t="shared" si="5"/>
        <v>0</v>
      </c>
    </row>
    <row r="13" spans="1:39" x14ac:dyDescent="0.2">
      <c r="A13" s="128">
        <v>30</v>
      </c>
      <c r="B13" s="180" t="s">
        <v>8</v>
      </c>
      <c r="C13" s="181">
        <f t="shared" si="3"/>
        <v>147186.25200000001</v>
      </c>
      <c r="D13" s="182">
        <f t="shared" si="3"/>
        <v>95893.277000000002</v>
      </c>
      <c r="E13" s="182">
        <f t="shared" si="3"/>
        <v>121476.31200000001</v>
      </c>
      <c r="F13" s="183">
        <f t="shared" si="3"/>
        <v>314236.755</v>
      </c>
      <c r="G13" s="124">
        <v>150592.82999999999</v>
      </c>
      <c r="H13" s="121">
        <v>98092.032000000007</v>
      </c>
      <c r="I13" s="122">
        <v>123722.99</v>
      </c>
      <c r="J13" s="123">
        <v>320031.00599999999</v>
      </c>
      <c r="K13" s="167">
        <f t="shared" si="6"/>
        <v>3407</v>
      </c>
      <c r="L13" s="184">
        <v>159.78</v>
      </c>
      <c r="M13" s="169">
        <f t="shared" si="7"/>
        <v>35.6678</v>
      </c>
      <c r="N13" s="167">
        <f t="shared" si="8"/>
        <v>2198.7550000000047</v>
      </c>
      <c r="O13" s="168">
        <v>106.52</v>
      </c>
      <c r="P13" s="169">
        <f t="shared" si="9"/>
        <v>23.052750000000046</v>
      </c>
      <c r="Q13" s="167">
        <f t="shared" si="10"/>
        <v>2246.6779999999999</v>
      </c>
      <c r="R13" s="168">
        <v>106.52</v>
      </c>
      <c r="S13" s="169">
        <f t="shared" si="11"/>
        <v>23.531980000000001</v>
      </c>
      <c r="T13" s="167">
        <f t="shared" si="12"/>
        <v>5794.2509999999893</v>
      </c>
      <c r="U13" s="168">
        <v>266.3</v>
      </c>
      <c r="V13" s="169">
        <f t="shared" si="13"/>
        <v>60.605509999999896</v>
      </c>
      <c r="W13" s="167">
        <f t="shared" si="0"/>
        <v>13646.683999999994</v>
      </c>
      <c r="X13" s="170">
        <f t="shared" si="0"/>
        <v>639.12</v>
      </c>
      <c r="Y13" s="171">
        <f t="shared" si="0"/>
        <v>142.85803999999996</v>
      </c>
      <c r="Z13" s="172">
        <f t="shared" si="14"/>
        <v>14428.662039999994</v>
      </c>
      <c r="AA13" s="250">
        <f t="shared" ref="AA13:AA16" si="15">Z13</f>
        <v>14428.662039999994</v>
      </c>
      <c r="AB13" s="185">
        <v>1830.05</v>
      </c>
      <c r="AC13" s="174">
        <f t="shared" si="1"/>
        <v>0.126834351995121</v>
      </c>
      <c r="AD13" s="186">
        <v>4</v>
      </c>
      <c r="AE13" s="176">
        <f t="shared" si="4"/>
        <v>3607.1655099999984</v>
      </c>
      <c r="AF13" s="177">
        <f>IF(AD13="","",AB13/AD13)</f>
        <v>457.51249999999999</v>
      </c>
      <c r="AG13" s="187">
        <f>7.23+22.02+68.38</f>
        <v>97.63</v>
      </c>
      <c r="AH13" s="188">
        <f t="shared" si="5"/>
        <v>5.3348269172973417E-2</v>
      </c>
    </row>
    <row r="14" spans="1:39" x14ac:dyDescent="0.2">
      <c r="A14" s="128">
        <v>31</v>
      </c>
      <c r="B14" s="180" t="s">
        <v>9</v>
      </c>
      <c r="C14" s="181">
        <f t="shared" si="3"/>
        <v>150592.82999999999</v>
      </c>
      <c r="D14" s="182">
        <f t="shared" si="3"/>
        <v>98092.032000000007</v>
      </c>
      <c r="E14" s="182">
        <f t="shared" si="3"/>
        <v>123722.99</v>
      </c>
      <c r="F14" s="183">
        <f t="shared" si="3"/>
        <v>320031.00599999999</v>
      </c>
      <c r="G14" s="124">
        <v>157557.348</v>
      </c>
      <c r="H14" s="121">
        <v>102619.166</v>
      </c>
      <c r="I14" s="122">
        <v>128456.777</v>
      </c>
      <c r="J14" s="123">
        <v>332103.68099999998</v>
      </c>
      <c r="K14" s="167">
        <f t="shared" si="6"/>
        <v>6965</v>
      </c>
      <c r="L14" s="184">
        <v>165.1</v>
      </c>
      <c r="M14" s="169">
        <f t="shared" si="7"/>
        <v>71.301000000000002</v>
      </c>
      <c r="N14" s="167">
        <f t="shared" si="8"/>
        <v>4527.1339999999909</v>
      </c>
      <c r="O14" s="168">
        <v>110.07</v>
      </c>
      <c r="P14" s="169">
        <f t="shared" si="9"/>
        <v>46.372039999999906</v>
      </c>
      <c r="Q14" s="167">
        <f t="shared" si="10"/>
        <v>4733.7869999999966</v>
      </c>
      <c r="R14" s="168">
        <v>110.07</v>
      </c>
      <c r="S14" s="169">
        <f t="shared" si="11"/>
        <v>48.438569999999963</v>
      </c>
      <c r="T14" s="167">
        <f t="shared" si="12"/>
        <v>12072.674999999988</v>
      </c>
      <c r="U14" s="168">
        <v>275.17</v>
      </c>
      <c r="V14" s="169">
        <f t="shared" si="13"/>
        <v>123.47844999999988</v>
      </c>
      <c r="W14" s="167">
        <f t="shared" si="0"/>
        <v>28298.595999999976</v>
      </c>
      <c r="X14" s="170">
        <f t="shared" si="0"/>
        <v>660.41</v>
      </c>
      <c r="Y14" s="171">
        <f t="shared" si="0"/>
        <v>289.59005999999977</v>
      </c>
      <c r="Z14" s="172">
        <f t="shared" si="14"/>
        <v>29248.596059999974</v>
      </c>
      <c r="AA14" s="250">
        <f t="shared" si="15"/>
        <v>29248.596059999974</v>
      </c>
      <c r="AB14" s="185">
        <v>3485.83</v>
      </c>
      <c r="AC14" s="174">
        <f t="shared" si="1"/>
        <v>0.11917939558019261</v>
      </c>
      <c r="AD14" s="186">
        <v>17</v>
      </c>
      <c r="AE14" s="176">
        <f t="shared" si="4"/>
        <v>1720.5056505882337</v>
      </c>
      <c r="AF14" s="177">
        <f t="shared" si="2"/>
        <v>205.04882352941175</v>
      </c>
      <c r="AG14" s="187">
        <f>14.76+44.99+124.55</f>
        <v>184.3</v>
      </c>
      <c r="AH14" s="188">
        <f t="shared" si="5"/>
        <v>5.2871195669324099E-2</v>
      </c>
    </row>
    <row r="15" spans="1:39" x14ac:dyDescent="0.2">
      <c r="A15" s="128">
        <v>30</v>
      </c>
      <c r="B15" s="180" t="s">
        <v>10</v>
      </c>
      <c r="C15" s="181">
        <f t="shared" si="3"/>
        <v>157557.348</v>
      </c>
      <c r="D15" s="182">
        <f t="shared" si="3"/>
        <v>102619.166</v>
      </c>
      <c r="E15" s="182">
        <f t="shared" si="3"/>
        <v>128456.777</v>
      </c>
      <c r="F15" s="183">
        <f t="shared" si="3"/>
        <v>332103.68099999998</v>
      </c>
      <c r="G15" s="124">
        <v>165680.50599999999</v>
      </c>
      <c r="H15" s="121">
        <v>107804.789</v>
      </c>
      <c r="I15" s="122">
        <v>134355.61600000001</v>
      </c>
      <c r="J15" s="123">
        <v>347811.28200000001</v>
      </c>
      <c r="K15" s="167">
        <f t="shared" si="6"/>
        <v>8123</v>
      </c>
      <c r="L15" s="184">
        <v>159.78</v>
      </c>
      <c r="M15" s="169">
        <f t="shared" si="7"/>
        <v>82.827800000000011</v>
      </c>
      <c r="N15" s="167">
        <f t="shared" si="8"/>
        <v>5185.6230000000069</v>
      </c>
      <c r="O15" s="168">
        <v>106.52</v>
      </c>
      <c r="P15" s="169">
        <f t="shared" si="9"/>
        <v>52.921430000000072</v>
      </c>
      <c r="Q15" s="167">
        <f t="shared" si="10"/>
        <v>5898.8390000000072</v>
      </c>
      <c r="R15" s="168">
        <v>106.52</v>
      </c>
      <c r="S15" s="169">
        <f t="shared" si="11"/>
        <v>60.053590000000078</v>
      </c>
      <c r="T15" s="167">
        <f t="shared" si="12"/>
        <v>15707.601000000024</v>
      </c>
      <c r="U15" s="168">
        <v>266.3</v>
      </c>
      <c r="V15" s="169">
        <f t="shared" si="13"/>
        <v>159.73901000000023</v>
      </c>
      <c r="W15" s="167">
        <f t="shared" si="0"/>
        <v>34915.063000000038</v>
      </c>
      <c r="X15" s="170">
        <f t="shared" si="0"/>
        <v>639.12</v>
      </c>
      <c r="Y15" s="171">
        <f t="shared" si="0"/>
        <v>355.54183000000035</v>
      </c>
      <c r="Z15" s="172">
        <f t="shared" si="14"/>
        <v>35909.724830000043</v>
      </c>
      <c r="AA15" s="250">
        <f t="shared" si="15"/>
        <v>35909.724830000043</v>
      </c>
      <c r="AB15" s="185">
        <v>4287.91</v>
      </c>
      <c r="AC15" s="174">
        <f t="shared" si="1"/>
        <v>0.11940804392958626</v>
      </c>
      <c r="AD15" s="186">
        <v>24</v>
      </c>
      <c r="AE15" s="176">
        <f t="shared" si="4"/>
        <v>1496.2385345833352</v>
      </c>
      <c r="AF15" s="177">
        <f t="shared" si="2"/>
        <v>178.66291666666666</v>
      </c>
      <c r="AG15" s="187">
        <f>18.87+57.5+164.96</f>
        <v>241.33</v>
      </c>
      <c r="AH15" s="188">
        <f t="shared" si="5"/>
        <v>5.6281498445629692E-2</v>
      </c>
    </row>
    <row r="16" spans="1:39" ht="13.5" thickBot="1" x14ac:dyDescent="0.25">
      <c r="A16" s="128">
        <v>31</v>
      </c>
      <c r="B16" s="195" t="s">
        <v>11</v>
      </c>
      <c r="C16" s="181">
        <f t="shared" si="3"/>
        <v>165680.50599999999</v>
      </c>
      <c r="D16" s="182">
        <f t="shared" si="3"/>
        <v>107804.789</v>
      </c>
      <c r="E16" s="182">
        <f t="shared" si="3"/>
        <v>134355.61600000001</v>
      </c>
      <c r="F16" s="183">
        <f t="shared" si="3"/>
        <v>347811.28200000001</v>
      </c>
      <c r="G16" s="124">
        <v>172669.77499999999</v>
      </c>
      <c r="H16" s="127">
        <v>112275.065</v>
      </c>
      <c r="I16" s="122">
        <v>139604.01199999999</v>
      </c>
      <c r="J16" s="123">
        <v>362366.326</v>
      </c>
      <c r="K16" s="167">
        <f t="shared" si="6"/>
        <v>6989</v>
      </c>
      <c r="L16" s="184">
        <v>165.1</v>
      </c>
      <c r="M16" s="169">
        <f t="shared" si="7"/>
        <v>71.541000000000011</v>
      </c>
      <c r="N16" s="167">
        <f t="shared" si="8"/>
        <v>4470.275999999998</v>
      </c>
      <c r="O16" s="168">
        <v>110.07</v>
      </c>
      <c r="P16" s="169">
        <f t="shared" si="9"/>
        <v>45.80345999999998</v>
      </c>
      <c r="Q16" s="167">
        <f>IF(E16="","",I16-E16)</f>
        <v>5248.3959999999788</v>
      </c>
      <c r="R16" s="168">
        <v>110.07</v>
      </c>
      <c r="S16" s="169">
        <f t="shared" si="11"/>
        <v>53.584659999999786</v>
      </c>
      <c r="T16" s="167">
        <f t="shared" si="12"/>
        <v>14555.043999999994</v>
      </c>
      <c r="U16" s="196">
        <v>275.17</v>
      </c>
      <c r="V16" s="169">
        <f t="shared" si="13"/>
        <v>148.30213999999995</v>
      </c>
      <c r="W16" s="167">
        <f t="shared" si="0"/>
        <v>31262.715999999971</v>
      </c>
      <c r="X16" s="170">
        <f t="shared" si="0"/>
        <v>660.41</v>
      </c>
      <c r="Y16" s="171">
        <f t="shared" si="0"/>
        <v>319.23125999999974</v>
      </c>
      <c r="Z16" s="172">
        <f t="shared" si="14"/>
        <v>32242.357259999972</v>
      </c>
      <c r="AA16" s="250">
        <f t="shared" si="15"/>
        <v>32242.357259999972</v>
      </c>
      <c r="AB16" s="197">
        <v>3861.92</v>
      </c>
      <c r="AC16" s="174">
        <f t="shared" si="1"/>
        <v>0.11977784281892805</v>
      </c>
      <c r="AD16" s="198">
        <v>3460</v>
      </c>
      <c r="AE16" s="176">
        <f t="shared" si="4"/>
        <v>9.318600364161842</v>
      </c>
      <c r="AF16" s="177">
        <f t="shared" si="2"/>
        <v>1.1161618497109826</v>
      </c>
      <c r="AG16" s="199">
        <f>17.33+52.81+122.07</f>
        <v>192.20999999999998</v>
      </c>
      <c r="AH16" s="200">
        <f t="shared" si="5"/>
        <v>4.9770580436673977E-2</v>
      </c>
    </row>
    <row r="17" spans="1:37" s="131" customFormat="1" ht="20.25" customHeight="1" x14ac:dyDescent="0.2">
      <c r="B17" s="201" t="s">
        <v>12</v>
      </c>
      <c r="C17" s="202">
        <f t="shared" ref="C17:W17" si="16">SUM(C5:C16)</f>
        <v>1797578.0500000003</v>
      </c>
      <c r="D17" s="203">
        <f t="shared" si="16"/>
        <v>1170853.6940000001</v>
      </c>
      <c r="E17" s="204">
        <f t="shared" si="16"/>
        <v>1479119.5229999998</v>
      </c>
      <c r="F17" s="205">
        <f t="shared" si="16"/>
        <v>3826511.889</v>
      </c>
      <c r="G17" s="206">
        <f t="shared" si="16"/>
        <v>1823202.149</v>
      </c>
      <c r="H17" s="204">
        <f t="shared" si="16"/>
        <v>1187339.344</v>
      </c>
      <c r="I17" s="204">
        <f t="shared" si="16"/>
        <v>1497358.0789999999</v>
      </c>
      <c r="J17" s="204">
        <f t="shared" si="16"/>
        <v>3874901.247</v>
      </c>
      <c r="K17" s="207">
        <f t="shared" si="16"/>
        <v>25625</v>
      </c>
      <c r="L17" s="208">
        <f t="shared" si="16"/>
        <v>1943.9399999999996</v>
      </c>
      <c r="M17" s="203">
        <f t="shared" si="16"/>
        <v>275.68940000000003</v>
      </c>
      <c r="N17" s="209">
        <f t="shared" si="16"/>
        <v>16485.650000000009</v>
      </c>
      <c r="O17" s="210">
        <f t="shared" si="16"/>
        <v>1295.9799999999996</v>
      </c>
      <c r="P17" s="211">
        <f t="shared" si="16"/>
        <v>177.81630000000007</v>
      </c>
      <c r="Q17" s="212">
        <f t="shared" si="16"/>
        <v>18238.555999999982</v>
      </c>
      <c r="R17" s="213">
        <f t="shared" si="16"/>
        <v>1295.9799999999996</v>
      </c>
      <c r="S17" s="214">
        <f t="shared" si="16"/>
        <v>195.34535999999983</v>
      </c>
      <c r="T17" s="212">
        <f t="shared" si="16"/>
        <v>48389.358000000007</v>
      </c>
      <c r="U17" s="213">
        <f t="shared" si="16"/>
        <v>3239.9300000000007</v>
      </c>
      <c r="V17" s="214">
        <f t="shared" si="16"/>
        <v>516.29288000000008</v>
      </c>
      <c r="W17" s="253">
        <f t="shared" si="16"/>
        <v>108738.564</v>
      </c>
      <c r="X17" s="254">
        <f>SUM(X5:X16)</f>
        <v>7775.829999999999</v>
      </c>
      <c r="Y17" s="255">
        <f>SUM(Y5:Y16)</f>
        <v>1165.1439399999999</v>
      </c>
      <c r="Z17" s="252">
        <f>SUM(Z5:Z16)</f>
        <v>117678.17765000001</v>
      </c>
      <c r="AA17" s="209">
        <f>SUM(AA5:AA16)</f>
        <v>117679.34018999999</v>
      </c>
      <c r="AB17" s="215">
        <f>SUM(AB5:AB16)</f>
        <v>15471.87</v>
      </c>
      <c r="AC17" s="311">
        <f>AVERAGE(AC5:AC16)</f>
        <v>0.27190948241852514</v>
      </c>
      <c r="AD17" s="235">
        <f>SUM(AD5:AD16)</f>
        <v>3505</v>
      </c>
      <c r="AE17" s="236">
        <f>SUM(AE5:AE16)</f>
        <v>6833.2282955357296</v>
      </c>
      <c r="AF17" s="237">
        <f>SUM(AF5:AF16)</f>
        <v>842.34040204578946</v>
      </c>
      <c r="AG17" s="238">
        <f>SUM(AG5:AG16)</f>
        <v>715.47</v>
      </c>
      <c r="AH17" s="313">
        <f>IF(AG17=0,"",AG17/AB17)</f>
        <v>4.6243278931376752E-2</v>
      </c>
    </row>
    <row r="18" spans="1:37" s="216" customFormat="1" ht="21" customHeight="1" thickBot="1" x14ac:dyDescent="0.25">
      <c r="B18" s="217" t="s">
        <v>13</v>
      </c>
      <c r="C18" s="218">
        <f>AVERAGE(C5:C16)</f>
        <v>149798.17083333337</v>
      </c>
      <c r="D18" s="218">
        <f>AVERAGE(D5:D16)</f>
        <v>97571.141166666683</v>
      </c>
      <c r="E18" s="218">
        <f>IF(E17=0,0,AVERAGE(E5:E16))</f>
        <v>123259.96024999999</v>
      </c>
      <c r="F18" s="218">
        <f>AVERAGE(F5:F16)</f>
        <v>318875.99075</v>
      </c>
      <c r="G18" s="219">
        <f>IF(G17=0,0,AVERAGE(G5:G16))</f>
        <v>151933.51241666666</v>
      </c>
      <c r="H18" s="219">
        <f>IF(H17=0,0,AVERAGE(H5:H16))</f>
        <v>98944.945333333337</v>
      </c>
      <c r="I18" s="219">
        <f>IF(I17=0,0,AVERAGE(I5:I16))</f>
        <v>124779.83991666666</v>
      </c>
      <c r="J18" s="219">
        <f>AVERAGE(J5:J16)</f>
        <v>322908.43725000002</v>
      </c>
      <c r="K18" s="315">
        <f>+K17+L17+M17</f>
        <v>27844.629399999998</v>
      </c>
      <c r="L18" s="316"/>
      <c r="M18" s="317"/>
      <c r="N18" s="315">
        <f>+N17+O17+P17</f>
        <v>17959.446300000007</v>
      </c>
      <c r="O18" s="316"/>
      <c r="P18" s="317"/>
      <c r="Q18" s="315">
        <f>+Q17+R17+S17</f>
        <v>19729.881359999981</v>
      </c>
      <c r="R18" s="316"/>
      <c r="S18" s="317"/>
      <c r="T18" s="315">
        <f>+T17+U17+V17</f>
        <v>52145.580880000009</v>
      </c>
      <c r="U18" s="316"/>
      <c r="V18" s="317"/>
      <c r="W18" s="220">
        <f t="shared" ref="W18:AB18" si="17">IF(W17=0,0,AVERAGE(W5:W16))</f>
        <v>9061.5470000000005</v>
      </c>
      <c r="X18" s="221">
        <f t="shared" si="17"/>
        <v>647.98583333333329</v>
      </c>
      <c r="Y18" s="222">
        <f t="shared" si="17"/>
        <v>97.095328333333327</v>
      </c>
      <c r="Z18" s="223">
        <f t="shared" si="17"/>
        <v>9806.5148041666671</v>
      </c>
      <c r="AA18" s="224">
        <f t="shared" si="17"/>
        <v>9806.611682499999</v>
      </c>
      <c r="AB18" s="225">
        <f t="shared" si="17"/>
        <v>1289.3225</v>
      </c>
      <c r="AC18" s="312"/>
      <c r="AD18" s="226">
        <f>IF(AD17=0,0,AVERAGE(AD13:AD16))</f>
        <v>876.25</v>
      </c>
      <c r="AE18" s="227">
        <f>IF(AE17=0,0,AVERAGE(AE13:AE16))</f>
        <v>1708.3070738839324</v>
      </c>
      <c r="AF18" s="228">
        <f>AVERAGE(AF13:AF16)</f>
        <v>210.58510051144737</v>
      </c>
      <c r="AG18" s="229">
        <f>IF(AG17=0,0,AVERAGE(AG13:AG16))</f>
        <v>178.86750000000001</v>
      </c>
      <c r="AH18" s="314"/>
    </row>
    <row r="19" spans="1:37" ht="13.5" thickTop="1" x14ac:dyDescent="0.2">
      <c r="A19" s="230"/>
      <c r="B19" s="230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2"/>
      <c r="R19" s="232"/>
      <c r="S19" s="232"/>
      <c r="T19" s="232"/>
      <c r="U19" s="232"/>
      <c r="V19" s="232"/>
      <c r="W19" s="233"/>
      <c r="X19" s="233"/>
      <c r="Y19" s="233"/>
      <c r="Z19" s="233"/>
      <c r="AA19" s="233"/>
      <c r="AB19" s="232"/>
      <c r="AC19" s="232"/>
      <c r="AD19" s="231"/>
      <c r="AE19" s="231"/>
      <c r="AF19" s="231"/>
      <c r="AG19" s="231"/>
      <c r="AH19" s="231"/>
      <c r="AI19" s="230"/>
      <c r="AJ19" s="230"/>
      <c r="AK19" s="230"/>
    </row>
  </sheetData>
  <mergeCells count="19">
    <mergeCell ref="AA2:AC3"/>
    <mergeCell ref="AD2:AF3"/>
    <mergeCell ref="AG2:AH3"/>
    <mergeCell ref="C3:F3"/>
    <mergeCell ref="AC17:AC18"/>
    <mergeCell ref="AH17:AH18"/>
    <mergeCell ref="K18:M18"/>
    <mergeCell ref="N18:P18"/>
    <mergeCell ref="Q18:S18"/>
    <mergeCell ref="T18:V18"/>
    <mergeCell ref="B2:B4"/>
    <mergeCell ref="G2:J3"/>
    <mergeCell ref="K2:V3"/>
    <mergeCell ref="W2:Z3"/>
    <mergeCell ref="U1:V1"/>
    <mergeCell ref="B1:M1"/>
    <mergeCell ref="N1:O1"/>
    <mergeCell ref="P1:Q1"/>
    <mergeCell ref="W1:Y1"/>
  </mergeCells>
  <pageMargins left="0.2" right="0.17" top="0.9" bottom="0.56999999999999995" header="0.44" footer="0"/>
  <pageSetup paperSize="9" scale="54" orientation="landscape" cellComments="asDisplayed" r:id="rId1"/>
  <headerFooter alignWithMargins="0">
    <oddHeader xml:space="preserve">&amp;C
Controle energia Biogaz 
</oddHeader>
    <oddFooter>&amp;L&amp;F</oddFooter>
  </headerFooter>
  <cellWatches>
    <cellWatch r="C5"/>
    <cellWatch r="D5"/>
    <cellWatch r="E5"/>
    <cellWatch r="F5"/>
    <cellWatch r="G5"/>
    <cellWatch r="H5"/>
    <cellWatch r="I5"/>
    <cellWatch r="J5"/>
    <cellWatch r="K5"/>
    <cellWatch r="L5"/>
    <cellWatch r="M5"/>
    <cellWatch r="N5"/>
    <cellWatch r="O5"/>
    <cellWatch r="P5"/>
    <cellWatch r="Q5"/>
    <cellWatch r="R5"/>
    <cellWatch r="S5"/>
    <cellWatch r="T5"/>
    <cellWatch r="U5"/>
    <cellWatch r="V5"/>
    <cellWatch r="W5"/>
    <cellWatch r="X5"/>
    <cellWatch r="Y5"/>
    <cellWatch r="Z5"/>
    <cellWatch r="AA5"/>
    <cellWatch r="AB5"/>
    <cellWatch r="AC5"/>
    <cellWatch r="AD5"/>
    <cellWatch r="AE5"/>
    <cellWatch r="AF5"/>
    <cellWatch r="AG5"/>
    <cellWatch r="AH5"/>
    <cellWatch r="C6"/>
    <cellWatch r="D6"/>
    <cellWatch r="E6"/>
    <cellWatch r="F6"/>
    <cellWatch r="G6"/>
    <cellWatch r="H6"/>
    <cellWatch r="I6"/>
    <cellWatch r="J6"/>
    <cellWatch r="K6"/>
    <cellWatch r="L6"/>
    <cellWatch r="M6"/>
    <cellWatch r="N6"/>
    <cellWatch r="O6"/>
    <cellWatch r="P6"/>
    <cellWatch r="Q6"/>
    <cellWatch r="R6"/>
    <cellWatch r="S6"/>
    <cellWatch r="T6"/>
    <cellWatch r="U6"/>
    <cellWatch r="V6"/>
    <cellWatch r="W6"/>
    <cellWatch r="X6"/>
    <cellWatch r="Y6"/>
    <cellWatch r="Z6"/>
    <cellWatch r="AA6"/>
    <cellWatch r="AB6"/>
    <cellWatch r="AC6"/>
    <cellWatch r="AD6"/>
    <cellWatch r="AE6"/>
    <cellWatch r="AF6"/>
    <cellWatch r="AG6"/>
    <cellWatch r="AH6"/>
    <cellWatch r="C7"/>
    <cellWatch r="D7"/>
    <cellWatch r="E7"/>
    <cellWatch r="F7"/>
    <cellWatch r="G7"/>
    <cellWatch r="H7"/>
    <cellWatch r="I7"/>
    <cellWatch r="J7"/>
    <cellWatch r="K7"/>
    <cellWatch r="L7"/>
    <cellWatch r="M7"/>
    <cellWatch r="N7"/>
    <cellWatch r="O7"/>
    <cellWatch r="P7"/>
    <cellWatch r="Q7"/>
    <cellWatch r="R7"/>
    <cellWatch r="S7"/>
    <cellWatch r="T7"/>
    <cellWatch r="U7"/>
    <cellWatch r="V7"/>
    <cellWatch r="W7"/>
    <cellWatch r="X7"/>
    <cellWatch r="Y7"/>
    <cellWatch r="Z7"/>
    <cellWatch r="AA7"/>
    <cellWatch r="AB7"/>
    <cellWatch r="AC7"/>
    <cellWatch r="AD7"/>
    <cellWatch r="AE7"/>
    <cellWatch r="AF7"/>
    <cellWatch r="AG7"/>
    <cellWatch r="AH7"/>
    <cellWatch r="C8"/>
    <cellWatch r="D8"/>
    <cellWatch r="E8"/>
    <cellWatch r="F8"/>
    <cellWatch r="G8"/>
    <cellWatch r="H8"/>
    <cellWatch r="I8"/>
    <cellWatch r="J8"/>
    <cellWatch r="K8"/>
    <cellWatch r="L8"/>
    <cellWatch r="M8"/>
    <cellWatch r="N8"/>
    <cellWatch r="O8"/>
    <cellWatch r="P8"/>
    <cellWatch r="Q8"/>
    <cellWatch r="R8"/>
    <cellWatch r="S8"/>
    <cellWatch r="T8"/>
    <cellWatch r="U8"/>
    <cellWatch r="V8"/>
    <cellWatch r="W8"/>
    <cellWatch r="X8"/>
    <cellWatch r="Y8"/>
    <cellWatch r="Z8"/>
    <cellWatch r="AA8"/>
    <cellWatch r="AB8"/>
    <cellWatch r="AC8"/>
    <cellWatch r="AD8"/>
    <cellWatch r="AE8"/>
    <cellWatch r="AF8"/>
    <cellWatch r="AG8"/>
    <cellWatch r="AH8"/>
    <cellWatch r="C9"/>
    <cellWatch r="D9"/>
    <cellWatch r="E9"/>
    <cellWatch r="F9"/>
    <cellWatch r="G9"/>
    <cellWatch r="H9"/>
    <cellWatch r="I9"/>
    <cellWatch r="J9"/>
    <cellWatch r="K9"/>
    <cellWatch r="L9"/>
    <cellWatch r="M9"/>
    <cellWatch r="N9"/>
    <cellWatch r="O9"/>
    <cellWatch r="P9"/>
    <cellWatch r="Q9"/>
    <cellWatch r="R9"/>
    <cellWatch r="S9"/>
    <cellWatch r="T9"/>
    <cellWatch r="U9"/>
    <cellWatch r="V9"/>
    <cellWatch r="W9"/>
    <cellWatch r="X9"/>
    <cellWatch r="Y9"/>
    <cellWatch r="Z9"/>
    <cellWatch r="AA9"/>
    <cellWatch r="AB9"/>
    <cellWatch r="AC9"/>
    <cellWatch r="AD9"/>
    <cellWatch r="AE9"/>
    <cellWatch r="AF9"/>
    <cellWatch r="AG9"/>
    <cellWatch r="AH9"/>
    <cellWatch r="C10"/>
    <cellWatch r="D10"/>
    <cellWatch r="E10"/>
    <cellWatch r="F10"/>
    <cellWatch r="G10"/>
    <cellWatch r="H10"/>
    <cellWatch r="I10"/>
    <cellWatch r="J10"/>
    <cellWatch r="K10"/>
    <cellWatch r="L10"/>
    <cellWatch r="M10"/>
    <cellWatch r="N10"/>
    <cellWatch r="O10"/>
    <cellWatch r="P10"/>
    <cellWatch r="Q10"/>
    <cellWatch r="R10"/>
    <cellWatch r="S10"/>
    <cellWatch r="T10"/>
    <cellWatch r="U10"/>
    <cellWatch r="V10"/>
    <cellWatch r="W10"/>
    <cellWatch r="X10"/>
    <cellWatch r="Y10"/>
    <cellWatch r="Z10"/>
    <cellWatch r="AA10"/>
    <cellWatch r="AB10"/>
    <cellWatch r="AC10"/>
    <cellWatch r="AD10"/>
    <cellWatch r="AE10"/>
    <cellWatch r="AF10"/>
    <cellWatch r="AG10"/>
    <cellWatch r="AH10"/>
    <cellWatch r="C11"/>
    <cellWatch r="D11"/>
    <cellWatch r="E11"/>
    <cellWatch r="F11"/>
    <cellWatch r="G11"/>
    <cellWatch r="H11"/>
    <cellWatch r="I11"/>
    <cellWatch r="J11"/>
    <cellWatch r="K11"/>
    <cellWatch r="L11"/>
    <cellWatch r="M11"/>
    <cellWatch r="N11"/>
    <cellWatch r="O11"/>
    <cellWatch r="P11"/>
    <cellWatch r="Q11"/>
    <cellWatch r="R11"/>
    <cellWatch r="S11"/>
    <cellWatch r="T11"/>
    <cellWatch r="U11"/>
    <cellWatch r="V11"/>
    <cellWatch r="W11"/>
    <cellWatch r="X11"/>
    <cellWatch r="Y11"/>
    <cellWatch r="Z11"/>
    <cellWatch r="AA11"/>
    <cellWatch r="AB11"/>
    <cellWatch r="AC11"/>
    <cellWatch r="AD11"/>
    <cellWatch r="AE11"/>
    <cellWatch r="AF11"/>
    <cellWatch r="AG11"/>
    <cellWatch r="AH11"/>
    <cellWatch r="C12"/>
    <cellWatch r="D12"/>
    <cellWatch r="E12"/>
    <cellWatch r="F12"/>
    <cellWatch r="G12"/>
    <cellWatch r="H12"/>
    <cellWatch r="I12"/>
    <cellWatch r="J12"/>
    <cellWatch r="K12"/>
    <cellWatch r="L12"/>
    <cellWatch r="M12"/>
    <cellWatch r="N12"/>
    <cellWatch r="O12"/>
    <cellWatch r="P12"/>
    <cellWatch r="Q12"/>
    <cellWatch r="R12"/>
    <cellWatch r="S12"/>
    <cellWatch r="T12"/>
    <cellWatch r="U12"/>
    <cellWatch r="V12"/>
    <cellWatch r="W12"/>
    <cellWatch r="X12"/>
    <cellWatch r="Y12"/>
    <cellWatch r="Z12"/>
    <cellWatch r="AA12"/>
    <cellWatch r="AB12"/>
    <cellWatch r="AC12"/>
    <cellWatch r="AD12"/>
    <cellWatch r="AE12"/>
    <cellWatch r="AF12"/>
    <cellWatch r="AG12"/>
    <cellWatch r="AH12"/>
    <cellWatch r="C13"/>
    <cellWatch r="D13"/>
    <cellWatch r="E13"/>
    <cellWatch r="F13"/>
    <cellWatch r="G13"/>
    <cellWatch r="H13"/>
    <cellWatch r="I13"/>
    <cellWatch r="J13"/>
    <cellWatch r="K13"/>
    <cellWatch r="L13"/>
    <cellWatch r="M13"/>
    <cellWatch r="N13"/>
    <cellWatch r="O13"/>
    <cellWatch r="P13"/>
    <cellWatch r="Q13"/>
    <cellWatch r="R13"/>
    <cellWatch r="S13"/>
    <cellWatch r="T13"/>
    <cellWatch r="U13"/>
    <cellWatch r="V13"/>
    <cellWatch r="W13"/>
    <cellWatch r="X13"/>
    <cellWatch r="Y13"/>
    <cellWatch r="Z13"/>
    <cellWatch r="AA13"/>
    <cellWatch r="AB13"/>
    <cellWatch r="AC13"/>
    <cellWatch r="AD13"/>
    <cellWatch r="AE13"/>
    <cellWatch r="AF13"/>
    <cellWatch r="AG13"/>
    <cellWatch r="AH13"/>
    <cellWatch r="C14"/>
    <cellWatch r="D14"/>
    <cellWatch r="E14"/>
    <cellWatch r="F14"/>
    <cellWatch r="G14"/>
    <cellWatch r="H14"/>
    <cellWatch r="I14"/>
    <cellWatch r="J14"/>
    <cellWatch r="K14"/>
    <cellWatch r="L14"/>
    <cellWatch r="M14"/>
    <cellWatch r="N14"/>
    <cellWatch r="O14"/>
    <cellWatch r="P14"/>
    <cellWatch r="Q14"/>
    <cellWatch r="R14"/>
    <cellWatch r="S14"/>
    <cellWatch r="T14"/>
    <cellWatch r="U14"/>
    <cellWatch r="V14"/>
    <cellWatch r="W14"/>
    <cellWatch r="X14"/>
    <cellWatch r="Y14"/>
    <cellWatch r="Z14"/>
    <cellWatch r="AA14"/>
    <cellWatch r="AB14"/>
    <cellWatch r="AC14"/>
    <cellWatch r="AD14"/>
    <cellWatch r="AE14"/>
    <cellWatch r="AF14"/>
    <cellWatch r="AG14"/>
    <cellWatch r="AH14"/>
    <cellWatch r="C15"/>
    <cellWatch r="D15"/>
    <cellWatch r="E15"/>
    <cellWatch r="F15"/>
    <cellWatch r="G15"/>
    <cellWatch r="H15"/>
    <cellWatch r="I15"/>
    <cellWatch r="J15"/>
    <cellWatch r="K15"/>
    <cellWatch r="L15"/>
    <cellWatch r="M15"/>
    <cellWatch r="N15"/>
    <cellWatch r="O15"/>
    <cellWatch r="P15"/>
    <cellWatch r="Q15"/>
    <cellWatch r="R15"/>
    <cellWatch r="S15"/>
    <cellWatch r="T15"/>
    <cellWatch r="U15"/>
    <cellWatch r="V15"/>
    <cellWatch r="W15"/>
    <cellWatch r="X15"/>
    <cellWatch r="Y15"/>
    <cellWatch r="Z15"/>
    <cellWatch r="AA15"/>
    <cellWatch r="AB15"/>
    <cellWatch r="AC15"/>
    <cellWatch r="AD15"/>
    <cellWatch r="AE15"/>
    <cellWatch r="AF15"/>
    <cellWatch r="AG15"/>
    <cellWatch r="AH15"/>
    <cellWatch r="C16"/>
    <cellWatch r="D16"/>
    <cellWatch r="E16"/>
    <cellWatch r="F16"/>
    <cellWatch r="G16"/>
    <cellWatch r="H16"/>
    <cellWatch r="I16"/>
    <cellWatch r="J16"/>
    <cellWatch r="K16"/>
    <cellWatch r="L16"/>
    <cellWatch r="M16"/>
    <cellWatch r="N16"/>
    <cellWatch r="O16"/>
    <cellWatch r="P16"/>
    <cellWatch r="Q16"/>
    <cellWatch r="R16"/>
    <cellWatch r="S16"/>
    <cellWatch r="T16"/>
    <cellWatch r="U16"/>
    <cellWatch r="V16"/>
    <cellWatch r="W16"/>
    <cellWatch r="X16"/>
    <cellWatch r="Y16"/>
    <cellWatch r="Z16"/>
    <cellWatch r="AA16"/>
    <cellWatch r="AB16"/>
    <cellWatch r="AC16"/>
    <cellWatch r="AD16"/>
    <cellWatch r="AE16"/>
    <cellWatch r="AF16"/>
    <cellWatch r="AG16"/>
    <cellWatch r="AH16"/>
    <cellWatch r="C17"/>
    <cellWatch r="D17"/>
    <cellWatch r="E17"/>
    <cellWatch r="F17"/>
    <cellWatch r="G17"/>
    <cellWatch r="H17"/>
    <cellWatch r="I17"/>
    <cellWatch r="J17"/>
    <cellWatch r="K17"/>
    <cellWatch r="L17"/>
    <cellWatch r="M17"/>
    <cellWatch r="N17"/>
    <cellWatch r="O17"/>
    <cellWatch r="P17"/>
    <cellWatch r="Q17"/>
    <cellWatch r="R17"/>
    <cellWatch r="S17"/>
    <cellWatch r="T17"/>
    <cellWatch r="U17"/>
    <cellWatch r="V17"/>
    <cellWatch r="W17"/>
    <cellWatch r="X17"/>
    <cellWatch r="Y17"/>
    <cellWatch r="Z17"/>
    <cellWatch r="AA17"/>
    <cellWatch r="AB17"/>
    <cellWatch r="AC17"/>
    <cellWatch r="AD17"/>
    <cellWatch r="AE17"/>
    <cellWatch r="AF17"/>
    <cellWatch r="AG17"/>
    <cellWatch r="AH17"/>
    <cellWatch r="C18"/>
    <cellWatch r="D18"/>
    <cellWatch r="E18"/>
    <cellWatch r="F18"/>
    <cellWatch r="G18"/>
    <cellWatch r="H18"/>
    <cellWatch r="I18"/>
    <cellWatch r="J18"/>
    <cellWatch r="K18"/>
    <cellWatch r="N18"/>
    <cellWatch r="Q18"/>
    <cellWatch r="T18"/>
    <cellWatch r="W18"/>
    <cellWatch r="X18"/>
    <cellWatch r="Y18"/>
    <cellWatch r="Z18"/>
    <cellWatch r="AA18"/>
    <cellWatch r="AB18"/>
    <cellWatch r="AD18"/>
    <cellWatch r="AE18"/>
    <cellWatch r="AF18"/>
    <cellWatch r="AG18"/>
  </cellWatches>
  <ignoredErrors>
    <ignoredError sqref="E18:F18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33"/>
  <sheetViews>
    <sheetView showGridLines="0" tabSelected="1" topLeftCell="B1" zoomScaleNormal="100" workbookViewId="0">
      <pane xSplit="1" ySplit="4" topLeftCell="K5" activePane="bottomRight" state="frozen"/>
      <selection activeCell="B1" sqref="B1"/>
      <selection pane="topRight" activeCell="C1" sqref="C1"/>
      <selection pane="bottomLeft" activeCell="B5" sqref="B5"/>
      <selection pane="bottomRight" activeCell="AB9" sqref="AB9"/>
    </sheetView>
  </sheetViews>
  <sheetFormatPr defaultRowHeight="12.75" x14ac:dyDescent="0.2"/>
  <cols>
    <col min="1" max="1" width="4" style="1" customWidth="1"/>
    <col min="2" max="2" width="9.140625" style="1"/>
    <col min="3" max="6" width="6.7109375" style="17" hidden="1" customWidth="1"/>
    <col min="7" max="7" width="9.7109375" style="17" hidden="1" customWidth="1"/>
    <col min="8" max="9" width="8.7109375" style="17" hidden="1" customWidth="1"/>
    <col min="10" max="10" width="9.28515625" style="17" hidden="1" customWidth="1"/>
    <col min="11" max="11" width="6.140625" style="17" customWidth="1"/>
    <col min="12" max="12" width="5.7109375" style="17" customWidth="1"/>
    <col min="13" max="13" width="5.140625" style="17" customWidth="1"/>
    <col min="14" max="14" width="6.7109375" style="17" customWidth="1"/>
    <col min="15" max="15" width="6.5703125" style="17" customWidth="1"/>
    <col min="16" max="16" width="5.7109375" style="17" customWidth="1"/>
    <col min="17" max="17" width="6.85546875" style="17" customWidth="1"/>
    <col min="18" max="18" width="5.85546875" style="17" customWidth="1"/>
    <col min="19" max="19" width="4.85546875" style="17" customWidth="1"/>
    <col min="20" max="21" width="7.7109375" style="17" customWidth="1"/>
    <col min="22" max="22" width="5.7109375" style="17" customWidth="1"/>
    <col min="23" max="23" width="8.85546875" style="3" customWidth="1"/>
    <col min="24" max="24" width="6.85546875" style="3" customWidth="1"/>
    <col min="25" max="25" width="7.28515625" style="3" customWidth="1"/>
    <col min="26" max="26" width="8.7109375" style="3" customWidth="1"/>
    <col min="27" max="27" width="7.7109375" style="1" customWidth="1"/>
    <col min="28" max="28" width="11.7109375" style="2" customWidth="1"/>
    <col min="29" max="29" width="8.140625" style="2" customWidth="1"/>
    <col min="30" max="31" width="8.7109375" style="17" customWidth="1"/>
    <col min="32" max="32" width="9.7109375" style="17" customWidth="1"/>
    <col min="33" max="33" width="9.42578125" style="17" bestFit="1" customWidth="1"/>
    <col min="34" max="34" width="7" style="17" customWidth="1"/>
    <col min="35" max="35" width="3.42578125" style="1" customWidth="1"/>
    <col min="36" max="37" width="12.5703125" style="1" customWidth="1"/>
    <col min="38" max="16384" width="9.140625" style="1"/>
  </cols>
  <sheetData>
    <row r="1" spans="1:37" ht="43.5" customHeight="1" thickBot="1" x14ac:dyDescent="0.25">
      <c r="B1" s="3"/>
      <c r="C1" s="18"/>
      <c r="D1" s="18"/>
      <c r="E1" s="349"/>
      <c r="F1" s="349"/>
      <c r="G1" s="350">
        <v>2018</v>
      </c>
      <c r="H1" s="350"/>
      <c r="I1" s="350"/>
      <c r="J1" s="350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23"/>
      <c r="Z1" s="23"/>
    </row>
    <row r="2" spans="1:37" ht="14.25" customHeight="1" thickTop="1" x14ac:dyDescent="0.2">
      <c r="B2" s="352" t="s">
        <v>15</v>
      </c>
      <c r="C2" s="361" t="s">
        <v>27</v>
      </c>
      <c r="D2" s="362"/>
      <c r="E2" s="362"/>
      <c r="F2" s="362"/>
      <c r="G2" s="334" t="s">
        <v>28</v>
      </c>
      <c r="H2" s="334"/>
      <c r="I2" s="334"/>
      <c r="J2" s="334"/>
      <c r="K2" s="328" t="s">
        <v>36</v>
      </c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30"/>
      <c r="W2" s="322" t="s">
        <v>35</v>
      </c>
      <c r="X2" s="323"/>
      <c r="Y2" s="323"/>
      <c r="Z2" s="324"/>
      <c r="AA2" s="355" t="s">
        <v>34</v>
      </c>
      <c r="AB2" s="356"/>
      <c r="AC2" s="357"/>
      <c r="AD2" s="343" t="s">
        <v>33</v>
      </c>
      <c r="AE2" s="344"/>
      <c r="AF2" s="345"/>
      <c r="AG2" s="318" t="s">
        <v>32</v>
      </c>
      <c r="AH2" s="319"/>
    </row>
    <row r="3" spans="1:37" ht="13.5" customHeight="1" thickBot="1" x14ac:dyDescent="0.25">
      <c r="B3" s="353"/>
      <c r="C3" s="363"/>
      <c r="D3" s="364"/>
      <c r="E3" s="364"/>
      <c r="F3" s="364"/>
      <c r="G3" s="335"/>
      <c r="H3" s="335"/>
      <c r="I3" s="335"/>
      <c r="J3" s="335"/>
      <c r="K3" s="331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3"/>
      <c r="W3" s="325"/>
      <c r="X3" s="326"/>
      <c r="Y3" s="326"/>
      <c r="Z3" s="327"/>
      <c r="AA3" s="358"/>
      <c r="AB3" s="359"/>
      <c r="AC3" s="360"/>
      <c r="AD3" s="346"/>
      <c r="AE3" s="347"/>
      <c r="AF3" s="348"/>
      <c r="AG3" s="320"/>
      <c r="AH3" s="321"/>
    </row>
    <row r="4" spans="1:37" s="13" customFormat="1" ht="46.5" thickTop="1" thickBot="1" x14ac:dyDescent="0.25">
      <c r="B4" s="354"/>
      <c r="C4" s="36" t="s">
        <v>23</v>
      </c>
      <c r="D4" s="14" t="s">
        <v>24</v>
      </c>
      <c r="E4" s="14" t="s">
        <v>25</v>
      </c>
      <c r="F4" s="15" t="s">
        <v>26</v>
      </c>
      <c r="G4" s="16" t="s">
        <v>23</v>
      </c>
      <c r="H4" s="50" t="s">
        <v>24</v>
      </c>
      <c r="I4" s="54" t="s">
        <v>25</v>
      </c>
      <c r="J4" s="107" t="s">
        <v>26</v>
      </c>
      <c r="K4" s="43" t="s">
        <v>37</v>
      </c>
      <c r="L4" s="47" t="s">
        <v>30</v>
      </c>
      <c r="M4" s="48">
        <v>0.01</v>
      </c>
      <c r="N4" s="44" t="s">
        <v>38</v>
      </c>
      <c r="O4" s="50" t="s">
        <v>30</v>
      </c>
      <c r="P4" s="51">
        <v>0.01</v>
      </c>
      <c r="Q4" s="45" t="s">
        <v>39</v>
      </c>
      <c r="R4" s="54" t="s">
        <v>30</v>
      </c>
      <c r="S4" s="55">
        <v>0.01</v>
      </c>
      <c r="T4" s="46" t="s">
        <v>40</v>
      </c>
      <c r="U4" s="57" t="s">
        <v>30</v>
      </c>
      <c r="V4" s="58">
        <v>0.01</v>
      </c>
      <c r="W4" s="110" t="s">
        <v>29</v>
      </c>
      <c r="X4" s="111" t="s">
        <v>30</v>
      </c>
      <c r="Y4" s="112">
        <v>0.01</v>
      </c>
      <c r="Z4" s="113" t="s">
        <v>31</v>
      </c>
      <c r="AA4" s="22" t="s">
        <v>14</v>
      </c>
      <c r="AB4" s="14" t="s">
        <v>19</v>
      </c>
      <c r="AC4" s="60" t="s">
        <v>16</v>
      </c>
      <c r="AD4" s="34" t="s">
        <v>22</v>
      </c>
      <c r="AE4" s="35" t="s">
        <v>46</v>
      </c>
      <c r="AF4" s="268" t="s">
        <v>45</v>
      </c>
      <c r="AG4" s="32" t="s">
        <v>17</v>
      </c>
      <c r="AH4" s="33" t="s">
        <v>18</v>
      </c>
    </row>
    <row r="5" spans="1:37" x14ac:dyDescent="0.2">
      <c r="A5" s="1">
        <v>31</v>
      </c>
      <c r="B5" s="31" t="s">
        <v>0</v>
      </c>
      <c r="C5" s="41">
        <v>172669.77499999999</v>
      </c>
      <c r="D5" s="37">
        <v>112275.065</v>
      </c>
      <c r="E5" s="37">
        <v>139604.01199999999</v>
      </c>
      <c r="F5" s="42">
        <v>362366.326</v>
      </c>
      <c r="G5" s="61">
        <v>176886.519</v>
      </c>
      <c r="H5" s="62">
        <v>114954.18</v>
      </c>
      <c r="I5" s="63">
        <v>142844.951</v>
      </c>
      <c r="J5" s="64">
        <v>371615.81400000001</v>
      </c>
      <c r="K5" s="83">
        <f>IF(C5="","",ROUND(G5-C5,0))</f>
        <v>4217</v>
      </c>
      <c r="L5" s="73">
        <v>165.1</v>
      </c>
      <c r="M5" s="84">
        <f>IF(K5="","",(L5+K5)*1%)</f>
        <v>43.821000000000005</v>
      </c>
      <c r="N5" s="83">
        <f>+H5-D5</f>
        <v>2679.1149999999907</v>
      </c>
      <c r="O5" s="76">
        <v>110.07</v>
      </c>
      <c r="P5" s="84">
        <f>IF(N5="","",(O5+N5)*1%)</f>
        <v>27.891849999999909</v>
      </c>
      <c r="Q5" s="83">
        <f>IF(E5="","",I5-E5)</f>
        <v>3240.939000000013</v>
      </c>
      <c r="R5" s="73">
        <v>110.07</v>
      </c>
      <c r="S5" s="84">
        <f>IF(Q5="","",(R5+Q5)*1%)</f>
        <v>33.510090000000133</v>
      </c>
      <c r="T5" s="83">
        <f>IF(F5="","",J5-F5)</f>
        <v>9249.4880000000121</v>
      </c>
      <c r="U5" s="73">
        <v>275.17</v>
      </c>
      <c r="V5" s="84">
        <f>IF(T5="","",(U5+T5)*1%)</f>
        <v>95.246580000000122</v>
      </c>
      <c r="W5" s="83">
        <f>K5+N5+Q5+T5</f>
        <v>19386.542000000016</v>
      </c>
      <c r="X5" s="85">
        <f>+L5+O5+R5+U5</f>
        <v>660.41</v>
      </c>
      <c r="Y5" s="86">
        <f>+M5+P5+S5+V5</f>
        <v>200.46952000000016</v>
      </c>
      <c r="Z5" s="87">
        <f>+W5+X5+Y5</f>
        <v>20247.421520000014</v>
      </c>
      <c r="AA5" s="239">
        <v>20247</v>
      </c>
      <c r="AB5" s="78"/>
      <c r="AC5" s="88"/>
      <c r="AD5" s="96">
        <v>2249</v>
      </c>
      <c r="AE5" s="89">
        <f>IF(Z5="","",Z5/AD5)</f>
        <v>9.0028552779012951</v>
      </c>
      <c r="AF5" s="269">
        <f>+AE5*0.000215</f>
        <v>1.9356138847487785E-3</v>
      </c>
      <c r="AG5" s="90"/>
      <c r="AH5" s="91" t="str">
        <f t="shared" ref="AH5:AH16" si="0">IF(AG5="","",AG5/AB5)</f>
        <v/>
      </c>
    </row>
    <row r="6" spans="1:37" x14ac:dyDescent="0.2">
      <c r="A6" s="1">
        <v>28</v>
      </c>
      <c r="B6" s="7" t="s">
        <v>1</v>
      </c>
      <c r="C6" s="40">
        <f t="shared" ref="C6:C16" si="1">IF(G6="","",G5)</f>
        <v>176886.519</v>
      </c>
      <c r="D6" s="38">
        <f t="shared" ref="D6:D16" si="2">IF(H6="","",H5)</f>
        <v>114954.18</v>
      </c>
      <c r="E6" s="38">
        <f>IF(I6="","",I5)</f>
        <v>142844.951</v>
      </c>
      <c r="F6" s="39">
        <f>IF(J6="","",J5)</f>
        <v>371615.81400000001</v>
      </c>
      <c r="G6" s="65">
        <v>180134.74799999999</v>
      </c>
      <c r="H6" s="66">
        <v>117017.38</v>
      </c>
      <c r="I6" s="67">
        <v>145491.07800000001</v>
      </c>
      <c r="J6" s="68">
        <v>379657.00900000002</v>
      </c>
      <c r="K6" s="83">
        <f>IF(C6="","",ROUND(G6-C6,0))</f>
        <v>3248</v>
      </c>
      <c r="L6" s="74">
        <v>149.12</v>
      </c>
      <c r="M6" s="84">
        <f>IF(K6="","",(L6+K6)*1%)</f>
        <v>33.971199999999996</v>
      </c>
      <c r="N6" s="83">
        <f>IF(D6="","",H6-D6)</f>
        <v>2063.2000000000116</v>
      </c>
      <c r="O6" s="73">
        <v>99.41</v>
      </c>
      <c r="P6" s="84">
        <f>IF(N6="","",(O6+N6)*1%)</f>
        <v>21.626100000000115</v>
      </c>
      <c r="Q6" s="83">
        <f>IF(E6="","",I6-E6)</f>
        <v>2646.1270000000077</v>
      </c>
      <c r="R6" s="73">
        <v>99.41</v>
      </c>
      <c r="S6" s="84">
        <f>IF(Q6="","",(R6+Q6)*1%)</f>
        <v>27.455370000000077</v>
      </c>
      <c r="T6" s="83">
        <f>IF(F6="","",J6-F6)</f>
        <v>8041.195000000007</v>
      </c>
      <c r="U6" s="73">
        <v>248.54</v>
      </c>
      <c r="V6" s="84">
        <f>IF(T6="","",(U6+T6)*1%)</f>
        <v>82.897350000000074</v>
      </c>
      <c r="W6" s="83">
        <f t="shared" ref="W6:Y7" si="3">IF(K6="","",K6+N6+Q6+T6)</f>
        <v>15998.522000000026</v>
      </c>
      <c r="X6" s="85">
        <f t="shared" si="3"/>
        <v>596.48</v>
      </c>
      <c r="Y6" s="86">
        <f t="shared" si="3"/>
        <v>165.95002000000028</v>
      </c>
      <c r="Z6" s="87">
        <f>IF(W6="","",W6+X6+Y6)</f>
        <v>16760.952020000026</v>
      </c>
      <c r="AA6" s="77">
        <v>16760</v>
      </c>
      <c r="AB6" s="79"/>
      <c r="AC6" s="88"/>
      <c r="AD6" s="97">
        <v>2247</v>
      </c>
      <c r="AE6" s="89">
        <f t="shared" ref="AE6" si="4">IF(Z6="","",Z6/AD6)</f>
        <v>7.4592576858033048</v>
      </c>
      <c r="AF6" s="269">
        <f t="shared" ref="AF6:AF16" si="5">+AE6*0.000215</f>
        <v>1.6037404024477106E-3</v>
      </c>
      <c r="AG6" s="92"/>
      <c r="AH6" s="93" t="str">
        <f t="shared" si="0"/>
        <v/>
      </c>
      <c r="AJ6" s="6"/>
      <c r="AK6" s="6"/>
    </row>
    <row r="7" spans="1:37" x14ac:dyDescent="0.2">
      <c r="A7" s="1">
        <v>31</v>
      </c>
      <c r="B7" s="7" t="s">
        <v>2</v>
      </c>
      <c r="C7" s="40">
        <f t="shared" si="1"/>
        <v>180134.74799999999</v>
      </c>
      <c r="D7" s="38">
        <f t="shared" si="2"/>
        <v>117017.38</v>
      </c>
      <c r="E7" s="38">
        <f>IF(I7="","",I6)</f>
        <v>145491.07800000001</v>
      </c>
      <c r="F7" s="39">
        <f>IF(J7="","",J6)</f>
        <v>379657.00900000002</v>
      </c>
      <c r="G7" s="69">
        <v>185542.97099999999</v>
      </c>
      <c r="H7" s="66">
        <v>120526.38</v>
      </c>
      <c r="I7" s="67">
        <v>149766.984</v>
      </c>
      <c r="J7" s="68">
        <v>391589.19300000003</v>
      </c>
      <c r="K7" s="83">
        <f>IF(C7="","",ROUND(G7-C7,0))</f>
        <v>5408</v>
      </c>
      <c r="L7" s="74">
        <v>165.1</v>
      </c>
      <c r="M7" s="84">
        <f>IF(K7="","",(L7+K7)*1%)</f>
        <v>55.731000000000002</v>
      </c>
      <c r="N7" s="83">
        <f>IF(D7="","",H7-D7)</f>
        <v>3509</v>
      </c>
      <c r="O7" s="73">
        <v>110.07</v>
      </c>
      <c r="P7" s="84">
        <f>IF(N7="","",(O7+N7)*1%)</f>
        <v>36.1907</v>
      </c>
      <c r="Q7" s="83">
        <f>IF(E7="","",I7-E7)</f>
        <v>4275.9059999999881</v>
      </c>
      <c r="R7" s="73">
        <v>110.07</v>
      </c>
      <c r="S7" s="84">
        <f>IF(Q7="","",(R7+Q7)*1%)</f>
        <v>43.859759999999881</v>
      </c>
      <c r="T7" s="83">
        <f>IF(F7="","",J7-F7)</f>
        <v>11932.184000000008</v>
      </c>
      <c r="U7" s="73">
        <v>275.17</v>
      </c>
      <c r="V7" s="84">
        <f>IF(T7="","",(U7+T7)*1%)</f>
        <v>122.07354000000009</v>
      </c>
      <c r="W7" s="83">
        <f t="shared" si="3"/>
        <v>25125.089999999997</v>
      </c>
      <c r="X7" s="85">
        <f t="shared" si="3"/>
        <v>660.41</v>
      </c>
      <c r="Y7" s="86">
        <f t="shared" si="3"/>
        <v>257.85499999999996</v>
      </c>
      <c r="Z7" s="87">
        <f>IF(W7="","",W7+X7+Y7)</f>
        <v>26043.354999999996</v>
      </c>
      <c r="AA7" s="77">
        <v>26043</v>
      </c>
      <c r="AB7" s="79"/>
      <c r="AC7" s="88"/>
      <c r="AD7" s="97">
        <v>943</v>
      </c>
      <c r="AE7" s="89">
        <f>IF(Z7="","",Z7/AD7)</f>
        <v>27.617555673382817</v>
      </c>
      <c r="AF7" s="269">
        <f t="shared" si="5"/>
        <v>5.9377744697773054E-3</v>
      </c>
      <c r="AG7" s="92"/>
      <c r="AH7" s="93" t="str">
        <f t="shared" si="0"/>
        <v/>
      </c>
      <c r="AI7" s="4"/>
      <c r="AJ7" s="4"/>
      <c r="AK7" s="4"/>
    </row>
    <row r="8" spans="1:37" x14ac:dyDescent="0.2">
      <c r="A8" s="1">
        <v>30</v>
      </c>
      <c r="B8" s="7" t="s">
        <v>3</v>
      </c>
      <c r="C8" s="40">
        <f t="shared" si="1"/>
        <v>185542.97099999999</v>
      </c>
      <c r="D8" s="38">
        <f t="shared" si="2"/>
        <v>120526.38</v>
      </c>
      <c r="E8" s="38">
        <f t="shared" ref="E8:E16" si="6">IF(I8="","",I7)</f>
        <v>149766.984</v>
      </c>
      <c r="F8" s="39">
        <f t="shared" ref="F8:F16" si="7">IF(J8="","",J7)</f>
        <v>391589.19300000003</v>
      </c>
      <c r="G8" s="69">
        <v>189672.272</v>
      </c>
      <c r="H8" s="66">
        <v>123119.292</v>
      </c>
      <c r="I8" s="67">
        <v>153387.122</v>
      </c>
      <c r="J8" s="68">
        <v>402168.40500000003</v>
      </c>
      <c r="K8" s="83">
        <f t="shared" ref="K8:K16" si="8">IF(C8="","",ROUND(G8-C8,0))</f>
        <v>4129</v>
      </c>
      <c r="L8" s="74">
        <v>159.78</v>
      </c>
      <c r="M8" s="84">
        <f t="shared" ref="M8:M16" si="9">IF(K8="","",(L8+K8)*1%)</f>
        <v>42.887799999999999</v>
      </c>
      <c r="N8" s="83">
        <f t="shared" ref="N8:N16" si="10">IF(D8="","",H8-D8)</f>
        <v>2592.9119999999966</v>
      </c>
      <c r="O8" s="73">
        <v>106.52</v>
      </c>
      <c r="P8" s="84">
        <f t="shared" ref="P8:P16" si="11">IF(N8="","",(O8+N8)*1%)</f>
        <v>26.994319999999966</v>
      </c>
      <c r="Q8" s="83">
        <f t="shared" ref="Q8:Q15" si="12">IF(E8="","",I8-E8)</f>
        <v>3620.1380000000063</v>
      </c>
      <c r="R8" s="73">
        <v>106.52</v>
      </c>
      <c r="S8" s="84">
        <f t="shared" ref="S8:S16" si="13">IF(Q8="","",(R8+Q8)*1%)</f>
        <v>37.266580000000062</v>
      </c>
      <c r="T8" s="83">
        <f t="shared" ref="T8:T16" si="14">IF(F8="","",J8-F8)</f>
        <v>10579.212</v>
      </c>
      <c r="U8" s="73">
        <v>266.3</v>
      </c>
      <c r="V8" s="84">
        <f t="shared" ref="V8:V16" si="15">IF(T8="","",(U8+T8)*1%)</f>
        <v>108.45511999999999</v>
      </c>
      <c r="W8" s="83">
        <f t="shared" ref="W8:W15" si="16">IF(K8="","",K8+N8+Q8+T8)</f>
        <v>20921.262000000002</v>
      </c>
      <c r="X8" s="85">
        <f t="shared" ref="X8:X16" si="17">IF(L8="","",L8+O8+R8+U8)</f>
        <v>639.12</v>
      </c>
      <c r="Y8" s="86">
        <f>IF(M8="","",M8+P8+S8+V8)</f>
        <v>215.60382000000001</v>
      </c>
      <c r="Z8" s="87">
        <f>IF(W8="","",W8+X8+Y8)</f>
        <v>21775.985820000002</v>
      </c>
      <c r="AA8" s="77">
        <v>21777</v>
      </c>
      <c r="AB8" s="79"/>
      <c r="AC8" s="88"/>
      <c r="AD8" s="97">
        <v>2173</v>
      </c>
      <c r="AE8" s="89">
        <f>IF(Z8="","",AA8/AD8)</f>
        <v>10.02162908421537</v>
      </c>
      <c r="AF8" s="269">
        <f t="shared" si="5"/>
        <v>2.1546502531063043E-3</v>
      </c>
      <c r="AG8" s="92"/>
      <c r="AH8" s="93" t="str">
        <f t="shared" si="0"/>
        <v/>
      </c>
      <c r="AI8" s="4"/>
      <c r="AJ8" s="4"/>
      <c r="AK8" s="4"/>
    </row>
    <row r="9" spans="1:37" x14ac:dyDescent="0.2">
      <c r="A9" s="1">
        <v>31</v>
      </c>
      <c r="B9" s="7" t="s">
        <v>4</v>
      </c>
      <c r="C9" s="40">
        <f t="shared" si="1"/>
        <v>189672.272</v>
      </c>
      <c r="D9" s="38">
        <f t="shared" si="2"/>
        <v>123119.292</v>
      </c>
      <c r="E9" s="38">
        <f t="shared" si="6"/>
        <v>153387.122</v>
      </c>
      <c r="F9" s="39">
        <f t="shared" si="7"/>
        <v>402168.40500000003</v>
      </c>
      <c r="G9" s="65">
        <v>195773.64199999999</v>
      </c>
      <c r="H9" s="66">
        <v>126897.62300000001</v>
      </c>
      <c r="I9" s="67">
        <v>158955.875</v>
      </c>
      <c r="J9" s="68">
        <v>417732.77399999998</v>
      </c>
      <c r="K9" s="83">
        <f>IF(C9="","",ROUND(G9-C9,0))</f>
        <v>6101</v>
      </c>
      <c r="L9" s="74">
        <v>165.1</v>
      </c>
      <c r="M9" s="84">
        <f t="shared" si="9"/>
        <v>62.661000000000008</v>
      </c>
      <c r="N9" s="83">
        <f t="shared" si="10"/>
        <v>3778.3310000000056</v>
      </c>
      <c r="O9" s="73">
        <v>110.07</v>
      </c>
      <c r="P9" s="84">
        <f t="shared" si="11"/>
        <v>38.88401000000006</v>
      </c>
      <c r="Q9" s="83">
        <f t="shared" si="12"/>
        <v>5568.752999999997</v>
      </c>
      <c r="R9" s="73">
        <v>110.07</v>
      </c>
      <c r="S9" s="84">
        <f t="shared" si="13"/>
        <v>56.78822999999997</v>
      </c>
      <c r="T9" s="83">
        <f t="shared" si="14"/>
        <v>15564.368999999948</v>
      </c>
      <c r="U9" s="73">
        <v>275.17</v>
      </c>
      <c r="V9" s="84">
        <f t="shared" si="15"/>
        <v>158.39538999999948</v>
      </c>
      <c r="W9" s="83">
        <f t="shared" si="16"/>
        <v>31012.45299999995</v>
      </c>
      <c r="X9" s="85">
        <f t="shared" si="17"/>
        <v>660.41</v>
      </c>
      <c r="Y9" s="86">
        <f t="shared" ref="Y9:Y16" si="18">IF(M9="","",M9+P9+S9+V9)</f>
        <v>316.7286299999995</v>
      </c>
      <c r="Z9" s="87">
        <f>IF(W9="","",W9+X9+Y9)</f>
        <v>31989.591629999948</v>
      </c>
      <c r="AA9" s="77">
        <v>31990</v>
      </c>
      <c r="AB9" s="79"/>
      <c r="AC9" s="88"/>
      <c r="AD9" s="97">
        <v>2706</v>
      </c>
      <c r="AE9" s="89">
        <f>IF(Z9="","",AA9/AD9)</f>
        <v>11.821877309682188</v>
      </c>
      <c r="AF9" s="269">
        <f t="shared" si="5"/>
        <v>2.5417036215816704E-3</v>
      </c>
      <c r="AG9" s="92"/>
      <c r="AH9" s="93" t="str">
        <f t="shared" si="0"/>
        <v/>
      </c>
    </row>
    <row r="10" spans="1:37" x14ac:dyDescent="0.2">
      <c r="A10" s="1">
        <v>30</v>
      </c>
      <c r="B10" s="8" t="s">
        <v>5</v>
      </c>
      <c r="C10" s="40">
        <f t="shared" si="1"/>
        <v>195773.64199999999</v>
      </c>
      <c r="D10" s="38">
        <f t="shared" si="2"/>
        <v>126897.62300000001</v>
      </c>
      <c r="E10" s="38">
        <f t="shared" si="6"/>
        <v>158955.875</v>
      </c>
      <c r="F10" s="39">
        <f t="shared" si="7"/>
        <v>417732.77399999998</v>
      </c>
      <c r="G10" s="69">
        <v>205261.11799999999</v>
      </c>
      <c r="H10" s="66">
        <v>133018.505</v>
      </c>
      <c r="I10" s="67">
        <v>165978.897</v>
      </c>
      <c r="J10" s="68">
        <v>435410.929</v>
      </c>
      <c r="K10" s="83">
        <f t="shared" si="8"/>
        <v>9487</v>
      </c>
      <c r="L10" s="74">
        <v>159.78</v>
      </c>
      <c r="M10" s="84">
        <f t="shared" si="9"/>
        <v>96.467800000000011</v>
      </c>
      <c r="N10" s="83">
        <f t="shared" si="10"/>
        <v>6120.8819999999978</v>
      </c>
      <c r="O10" s="73">
        <v>106.52</v>
      </c>
      <c r="P10" s="84">
        <f t="shared" si="11"/>
        <v>62.274019999999986</v>
      </c>
      <c r="Q10" s="83">
        <f t="shared" si="12"/>
        <v>7023.0219999999972</v>
      </c>
      <c r="R10" s="73">
        <v>106.52</v>
      </c>
      <c r="S10" s="84">
        <f t="shared" si="13"/>
        <v>71.295419999999979</v>
      </c>
      <c r="T10" s="83">
        <f t="shared" si="14"/>
        <v>17678.155000000028</v>
      </c>
      <c r="U10" s="73">
        <v>266.3</v>
      </c>
      <c r="V10" s="84">
        <f t="shared" si="15"/>
        <v>179.44455000000028</v>
      </c>
      <c r="W10" s="83">
        <f t="shared" si="16"/>
        <v>40309.059000000023</v>
      </c>
      <c r="X10" s="85">
        <f t="shared" si="17"/>
        <v>639.12</v>
      </c>
      <c r="Y10" s="86">
        <f>IF(M10="","",M10+P10+S10+V10)</f>
        <v>409.48179000000027</v>
      </c>
      <c r="Z10" s="87">
        <f t="shared" ref="Z10:Z16" si="19">IF(W10="","",W10+X10+Y10)</f>
        <v>41357.660790000024</v>
      </c>
      <c r="AA10" s="77">
        <v>41358</v>
      </c>
      <c r="AB10" s="79"/>
      <c r="AC10" s="88"/>
      <c r="AD10" s="97">
        <v>2866</v>
      </c>
      <c r="AE10" s="89">
        <f t="shared" ref="AE10:AE16" si="20">IF(Z10="","",AA10/AD10)</f>
        <v>14.43056524773203</v>
      </c>
      <c r="AF10" s="269">
        <f t="shared" si="5"/>
        <v>3.1025715282623862E-3</v>
      </c>
      <c r="AG10" s="92"/>
      <c r="AH10" s="93" t="str">
        <f t="shared" si="0"/>
        <v/>
      </c>
      <c r="AJ10" s="4"/>
      <c r="AK10" s="4"/>
    </row>
    <row r="11" spans="1:37" x14ac:dyDescent="0.2">
      <c r="A11" s="1">
        <v>31</v>
      </c>
      <c r="B11" s="7" t="s">
        <v>6</v>
      </c>
      <c r="C11" s="40">
        <f t="shared" si="1"/>
        <v>205261.11799999999</v>
      </c>
      <c r="D11" s="38">
        <f t="shared" si="2"/>
        <v>133018.505</v>
      </c>
      <c r="E11" s="38">
        <f t="shared" si="6"/>
        <v>165978.897</v>
      </c>
      <c r="F11" s="39">
        <f t="shared" si="7"/>
        <v>435410.929</v>
      </c>
      <c r="G11" s="70">
        <v>216019.11199999999</v>
      </c>
      <c r="H11" s="66">
        <v>140024.20300000001</v>
      </c>
      <c r="I11" s="71">
        <v>173723.61499999999</v>
      </c>
      <c r="J11" s="68">
        <v>454641.96100000001</v>
      </c>
      <c r="K11" s="83">
        <f t="shared" si="8"/>
        <v>10758</v>
      </c>
      <c r="L11" s="75">
        <v>165.1</v>
      </c>
      <c r="M11" s="84">
        <f t="shared" si="9"/>
        <v>109.23100000000001</v>
      </c>
      <c r="N11" s="83">
        <f t="shared" si="10"/>
        <v>7005.698000000004</v>
      </c>
      <c r="O11" s="73">
        <v>110.07</v>
      </c>
      <c r="P11" s="84">
        <f t="shared" si="11"/>
        <v>71.157680000000042</v>
      </c>
      <c r="Q11" s="83">
        <f t="shared" si="12"/>
        <v>7744.7179999999935</v>
      </c>
      <c r="R11" s="73">
        <v>110.07</v>
      </c>
      <c r="S11" s="84">
        <f t="shared" si="13"/>
        <v>78.547879999999935</v>
      </c>
      <c r="T11" s="83">
        <f t="shared" si="14"/>
        <v>19231.032000000007</v>
      </c>
      <c r="U11" s="73">
        <v>275.17</v>
      </c>
      <c r="V11" s="84">
        <f t="shared" si="15"/>
        <v>195.06202000000005</v>
      </c>
      <c r="W11" s="83">
        <f t="shared" si="16"/>
        <v>44739.448000000004</v>
      </c>
      <c r="X11" s="85">
        <f t="shared" si="17"/>
        <v>660.41</v>
      </c>
      <c r="Y11" s="86">
        <f t="shared" si="18"/>
        <v>453.99858000000006</v>
      </c>
      <c r="Z11" s="87">
        <f>IF(W11="","",TRUNC(W11+X11+Y11))</f>
        <v>45853</v>
      </c>
      <c r="AA11" s="77">
        <v>45853</v>
      </c>
      <c r="AB11" s="80"/>
      <c r="AC11" s="88"/>
      <c r="AD11" s="249">
        <v>575</v>
      </c>
      <c r="AE11" s="89">
        <f t="shared" si="20"/>
        <v>79.744347826086951</v>
      </c>
      <c r="AF11" s="269">
        <f t="shared" si="5"/>
        <v>1.7145034782608693E-2</v>
      </c>
      <c r="AG11" s="92"/>
      <c r="AH11" s="93" t="str">
        <f t="shared" si="0"/>
        <v/>
      </c>
    </row>
    <row r="12" spans="1:37" x14ac:dyDescent="0.2">
      <c r="A12" s="1">
        <v>31</v>
      </c>
      <c r="B12" s="9" t="s">
        <v>7</v>
      </c>
      <c r="C12" s="40">
        <f t="shared" si="1"/>
        <v>216019.11199999999</v>
      </c>
      <c r="D12" s="38">
        <f t="shared" si="2"/>
        <v>140024.20300000001</v>
      </c>
      <c r="E12" s="38">
        <f t="shared" si="6"/>
        <v>173723.61499999999</v>
      </c>
      <c r="F12" s="39">
        <f t="shared" si="7"/>
        <v>454641.96100000001</v>
      </c>
      <c r="G12" s="69">
        <v>227224.73300000001</v>
      </c>
      <c r="H12" s="66">
        <v>147478.68299999999</v>
      </c>
      <c r="I12" s="67">
        <v>181320.826</v>
      </c>
      <c r="J12" s="68">
        <v>473369.99200000003</v>
      </c>
      <c r="K12" s="83">
        <f>IF(C12="","",ROUND(G12-C12,0))</f>
        <v>11206</v>
      </c>
      <c r="L12" s="74">
        <v>165.1</v>
      </c>
      <c r="M12" s="84">
        <f t="shared" si="9"/>
        <v>113.71100000000001</v>
      </c>
      <c r="N12" s="83">
        <f t="shared" si="10"/>
        <v>7454.4799999999814</v>
      </c>
      <c r="O12" s="73">
        <v>110.07</v>
      </c>
      <c r="P12" s="84">
        <f t="shared" si="11"/>
        <v>75.645499999999814</v>
      </c>
      <c r="Q12" s="83">
        <f t="shared" si="12"/>
        <v>7597.2110000000102</v>
      </c>
      <c r="R12" s="73">
        <v>110.07</v>
      </c>
      <c r="S12" s="84">
        <f t="shared" si="13"/>
        <v>77.072810000000104</v>
      </c>
      <c r="T12" s="83">
        <f t="shared" si="14"/>
        <v>18728.031000000017</v>
      </c>
      <c r="U12" s="73">
        <v>275.17</v>
      </c>
      <c r="V12" s="84">
        <f t="shared" si="15"/>
        <v>190.03201000000016</v>
      </c>
      <c r="W12" s="115">
        <f t="shared" si="16"/>
        <v>44985.722000000009</v>
      </c>
      <c r="X12" s="85">
        <f t="shared" si="17"/>
        <v>660.41</v>
      </c>
      <c r="Y12" s="86">
        <f t="shared" si="18"/>
        <v>456.46132000000011</v>
      </c>
      <c r="Z12" s="87">
        <f>IF(W12="","",TRUNC(W12+X12+Y12))</f>
        <v>46102</v>
      </c>
      <c r="AA12" s="77">
        <v>46102</v>
      </c>
      <c r="AB12" s="79"/>
      <c r="AC12" s="88"/>
      <c r="AD12" s="97">
        <v>1987</v>
      </c>
      <c r="AE12" s="89">
        <f t="shared" si="20"/>
        <v>23.201811776547558</v>
      </c>
      <c r="AF12" s="269">
        <f t="shared" si="5"/>
        <v>4.9883895319577246E-3</v>
      </c>
      <c r="AG12" s="92"/>
      <c r="AH12" s="93" t="str">
        <f t="shared" si="0"/>
        <v/>
      </c>
    </row>
    <row r="13" spans="1:37" x14ac:dyDescent="0.2">
      <c r="A13" s="1">
        <v>30</v>
      </c>
      <c r="B13" s="7" t="s">
        <v>8</v>
      </c>
      <c r="C13" s="40">
        <f t="shared" si="1"/>
        <v>227224.73300000001</v>
      </c>
      <c r="D13" s="38">
        <f t="shared" si="2"/>
        <v>147478.68299999999</v>
      </c>
      <c r="E13" s="38">
        <f t="shared" si="6"/>
        <v>181320.826</v>
      </c>
      <c r="F13" s="39">
        <f t="shared" si="7"/>
        <v>473369.99200000003</v>
      </c>
      <c r="G13" s="69">
        <v>236204.774</v>
      </c>
      <c r="H13" s="66">
        <v>153410.65599999999</v>
      </c>
      <c r="I13" s="67">
        <v>187876.63099999999</v>
      </c>
      <c r="J13" s="68">
        <v>489827.36599999998</v>
      </c>
      <c r="K13" s="83">
        <f t="shared" si="8"/>
        <v>8980</v>
      </c>
      <c r="L13" s="74">
        <v>159.78</v>
      </c>
      <c r="M13" s="84">
        <f t="shared" si="9"/>
        <v>91.397800000000004</v>
      </c>
      <c r="N13" s="83">
        <f t="shared" si="10"/>
        <v>5931.9729999999981</v>
      </c>
      <c r="O13" s="73">
        <v>106.52</v>
      </c>
      <c r="P13" s="84">
        <f t="shared" si="11"/>
        <v>60.38492999999999</v>
      </c>
      <c r="Q13" s="83">
        <f t="shared" si="12"/>
        <v>6555.804999999993</v>
      </c>
      <c r="R13" s="73">
        <v>106.52</v>
      </c>
      <c r="S13" s="84">
        <f t="shared" si="13"/>
        <v>66.623249999999942</v>
      </c>
      <c r="T13" s="83">
        <f t="shared" si="14"/>
        <v>16457.373999999953</v>
      </c>
      <c r="U13" s="73">
        <v>266.3</v>
      </c>
      <c r="V13" s="84">
        <f t="shared" si="15"/>
        <v>167.23673999999951</v>
      </c>
      <c r="W13" s="83">
        <f t="shared" si="16"/>
        <v>37925.151999999944</v>
      </c>
      <c r="X13" s="85">
        <f t="shared" si="17"/>
        <v>639.12</v>
      </c>
      <c r="Y13" s="86">
        <f t="shared" si="18"/>
        <v>385.64271999999949</v>
      </c>
      <c r="Z13" s="87">
        <f t="shared" si="19"/>
        <v>38949.914719999942</v>
      </c>
      <c r="AA13" s="77">
        <v>38950</v>
      </c>
      <c r="AB13" s="79"/>
      <c r="AC13" s="88"/>
      <c r="AD13" s="97">
        <v>3966</v>
      </c>
      <c r="AE13" s="89">
        <f t="shared" si="20"/>
        <v>9.8209783156833073</v>
      </c>
      <c r="AF13" s="269">
        <f t="shared" si="5"/>
        <v>2.111510337871911E-3</v>
      </c>
      <c r="AG13" s="92"/>
      <c r="AH13" s="93" t="str">
        <f>IF(AG13="","",AG13/AB13)</f>
        <v/>
      </c>
    </row>
    <row r="14" spans="1:37" x14ac:dyDescent="0.2">
      <c r="A14" s="1">
        <v>31</v>
      </c>
      <c r="B14" s="7" t="s">
        <v>9</v>
      </c>
      <c r="C14" s="40">
        <f t="shared" si="1"/>
        <v>236204.774</v>
      </c>
      <c r="D14" s="38">
        <f t="shared" si="2"/>
        <v>153410.65599999999</v>
      </c>
      <c r="E14" s="38">
        <f t="shared" si="6"/>
        <v>187876.63099999999</v>
      </c>
      <c r="F14" s="39">
        <f t="shared" si="7"/>
        <v>489827.36599999998</v>
      </c>
      <c r="G14" s="69">
        <v>242652.644</v>
      </c>
      <c r="H14" s="66">
        <v>157525.035</v>
      </c>
      <c r="I14" s="67">
        <v>192988.32</v>
      </c>
      <c r="J14" s="68">
        <v>503391.94</v>
      </c>
      <c r="K14" s="83">
        <f t="shared" si="8"/>
        <v>6448</v>
      </c>
      <c r="L14" s="74">
        <v>165.1</v>
      </c>
      <c r="M14" s="84">
        <f t="shared" si="9"/>
        <v>66.131</v>
      </c>
      <c r="N14" s="83">
        <f t="shared" si="10"/>
        <v>4114.3790000000154</v>
      </c>
      <c r="O14" s="73">
        <v>110.07</v>
      </c>
      <c r="P14" s="84">
        <f t="shared" si="11"/>
        <v>42.244490000000148</v>
      </c>
      <c r="Q14" s="83">
        <f t="shared" si="12"/>
        <v>5111.689000000013</v>
      </c>
      <c r="R14" s="73">
        <v>110.07</v>
      </c>
      <c r="S14" s="84">
        <f t="shared" si="13"/>
        <v>52.217590000000129</v>
      </c>
      <c r="T14" s="83">
        <f t="shared" si="14"/>
        <v>13564.574000000022</v>
      </c>
      <c r="U14" s="73">
        <v>275.17</v>
      </c>
      <c r="V14" s="84">
        <f t="shared" si="15"/>
        <v>138.39744000000022</v>
      </c>
      <c r="W14" s="83">
        <f t="shared" si="16"/>
        <v>29238.642000000051</v>
      </c>
      <c r="X14" s="85">
        <f t="shared" si="17"/>
        <v>660.41</v>
      </c>
      <c r="Y14" s="86">
        <f t="shared" si="18"/>
        <v>298.99052000000052</v>
      </c>
      <c r="Z14" s="87">
        <f t="shared" si="19"/>
        <v>30198.04252000005</v>
      </c>
      <c r="AA14" s="239">
        <f>Z14</f>
        <v>30198.04252000005</v>
      </c>
      <c r="AB14" s="79"/>
      <c r="AC14" s="88"/>
      <c r="AD14" s="97">
        <v>2291</v>
      </c>
      <c r="AE14" s="89">
        <f t="shared" si="20"/>
        <v>13.181162164993474</v>
      </c>
      <c r="AF14" s="269">
        <f t="shared" si="5"/>
        <v>2.8339498654735965E-3</v>
      </c>
      <c r="AG14" s="92"/>
      <c r="AH14" s="93" t="str">
        <f t="shared" si="0"/>
        <v/>
      </c>
    </row>
    <row r="15" spans="1:37" x14ac:dyDescent="0.2">
      <c r="A15" s="1">
        <v>30</v>
      </c>
      <c r="B15" s="7" t="s">
        <v>10</v>
      </c>
      <c r="C15" s="40">
        <f t="shared" si="1"/>
        <v>242652.644</v>
      </c>
      <c r="D15" s="38">
        <f t="shared" si="2"/>
        <v>157525.035</v>
      </c>
      <c r="E15" s="38">
        <f t="shared" si="6"/>
        <v>192988.32</v>
      </c>
      <c r="F15" s="39">
        <f t="shared" si="7"/>
        <v>503391.94</v>
      </c>
      <c r="G15" s="69">
        <v>247908.27</v>
      </c>
      <c r="H15" s="66">
        <v>160852.15299999999</v>
      </c>
      <c r="I15" s="67">
        <v>197038.33</v>
      </c>
      <c r="J15" s="68">
        <v>514751.62699999998</v>
      </c>
      <c r="K15" s="83">
        <f t="shared" si="8"/>
        <v>5256</v>
      </c>
      <c r="L15" s="74">
        <v>159.78</v>
      </c>
      <c r="M15" s="84">
        <f t="shared" si="9"/>
        <v>54.157800000000002</v>
      </c>
      <c r="N15" s="83">
        <f t="shared" si="10"/>
        <v>3327.1179999999877</v>
      </c>
      <c r="O15" s="73">
        <v>106.52</v>
      </c>
      <c r="P15" s="84">
        <f t="shared" si="11"/>
        <v>34.336379999999878</v>
      </c>
      <c r="Q15" s="83">
        <f t="shared" si="12"/>
        <v>4050.0099999999802</v>
      </c>
      <c r="R15" s="73">
        <v>106.52</v>
      </c>
      <c r="S15" s="84">
        <f t="shared" si="13"/>
        <v>41.565299999999809</v>
      </c>
      <c r="T15" s="83">
        <f t="shared" si="14"/>
        <v>11359.686999999976</v>
      </c>
      <c r="U15" s="73">
        <v>266.3</v>
      </c>
      <c r="V15" s="84">
        <f t="shared" si="15"/>
        <v>116.25986999999975</v>
      </c>
      <c r="W15" s="83">
        <f t="shared" si="16"/>
        <v>23992.814999999944</v>
      </c>
      <c r="X15" s="85">
        <f t="shared" si="17"/>
        <v>639.12</v>
      </c>
      <c r="Y15" s="86">
        <f t="shared" si="18"/>
        <v>246.31934999999945</v>
      </c>
      <c r="Z15" s="87">
        <f t="shared" si="19"/>
        <v>24878.254349999941</v>
      </c>
      <c r="AA15" s="239">
        <f t="shared" ref="AA15:AA16" si="21">Z15</f>
        <v>24878.254349999941</v>
      </c>
      <c r="AB15" s="79"/>
      <c r="AC15" s="88"/>
      <c r="AD15" s="97">
        <v>489</v>
      </c>
      <c r="AE15" s="89">
        <f t="shared" si="20"/>
        <v>50.875775766871044</v>
      </c>
      <c r="AF15" s="269">
        <f t="shared" si="5"/>
        <v>1.0938291789877274E-2</v>
      </c>
      <c r="AG15" s="92"/>
      <c r="AH15" s="93" t="str">
        <f t="shared" si="0"/>
        <v/>
      </c>
    </row>
    <row r="16" spans="1:37" ht="13.5" thickBot="1" x14ac:dyDescent="0.25">
      <c r="A16" s="1">
        <v>31</v>
      </c>
      <c r="B16" s="10" t="s">
        <v>11</v>
      </c>
      <c r="C16" s="40">
        <f t="shared" si="1"/>
        <v>247908.27</v>
      </c>
      <c r="D16" s="38">
        <f t="shared" si="2"/>
        <v>160852.15299999999</v>
      </c>
      <c r="E16" s="38">
        <f t="shared" si="6"/>
        <v>197038.33</v>
      </c>
      <c r="F16" s="39">
        <f t="shared" si="7"/>
        <v>514751.62699999998</v>
      </c>
      <c r="G16" s="69">
        <v>253995.06899999999</v>
      </c>
      <c r="H16" s="72">
        <v>164753.47399999999</v>
      </c>
      <c r="I16" s="67">
        <v>201588.44500000001</v>
      </c>
      <c r="J16" s="68">
        <v>527328.72600000002</v>
      </c>
      <c r="K16" s="83">
        <f t="shared" si="8"/>
        <v>6087</v>
      </c>
      <c r="L16" s="74">
        <v>165.1</v>
      </c>
      <c r="M16" s="84">
        <f t="shared" si="9"/>
        <v>62.521000000000008</v>
      </c>
      <c r="N16" s="83">
        <f t="shared" si="10"/>
        <v>3901.3209999999963</v>
      </c>
      <c r="O16" s="73">
        <v>110.07</v>
      </c>
      <c r="P16" s="84">
        <f t="shared" si="11"/>
        <v>40.113909999999969</v>
      </c>
      <c r="Q16" s="83">
        <f>IF(E16="","",I16-E16)</f>
        <v>4550.1150000000198</v>
      </c>
      <c r="R16" s="73">
        <v>110.07</v>
      </c>
      <c r="S16" s="84">
        <f t="shared" si="13"/>
        <v>46.601850000000198</v>
      </c>
      <c r="T16" s="83">
        <f t="shared" si="14"/>
        <v>12577.099000000046</v>
      </c>
      <c r="U16" s="261">
        <v>275.17</v>
      </c>
      <c r="V16" s="84">
        <f t="shared" si="15"/>
        <v>128.52269000000047</v>
      </c>
      <c r="W16" s="83">
        <f>IF(K16="","",K16+N16+Q16+T16)</f>
        <v>27115.535000000062</v>
      </c>
      <c r="X16" s="85">
        <f t="shared" si="17"/>
        <v>660.41</v>
      </c>
      <c r="Y16" s="86">
        <f t="shared" si="18"/>
        <v>277.75945000000064</v>
      </c>
      <c r="Z16" s="87">
        <f t="shared" si="19"/>
        <v>28053.704450000063</v>
      </c>
      <c r="AA16" s="239">
        <f t="shared" si="21"/>
        <v>28053.704450000063</v>
      </c>
      <c r="AB16" s="260"/>
      <c r="AC16" s="88"/>
      <c r="AD16" s="98">
        <v>1716</v>
      </c>
      <c r="AE16" s="89">
        <f t="shared" si="20"/>
        <v>16.348312616550153</v>
      </c>
      <c r="AF16" s="269">
        <f t="shared" si="5"/>
        <v>3.514887212558283E-3</v>
      </c>
      <c r="AG16" s="94"/>
      <c r="AH16" s="95" t="str">
        <f t="shared" si="0"/>
        <v/>
      </c>
    </row>
    <row r="17" spans="2:34" s="17" customFormat="1" ht="20.25" customHeight="1" x14ac:dyDescent="0.2">
      <c r="B17" s="108" t="s">
        <v>12</v>
      </c>
      <c r="C17" s="240">
        <f t="shared" ref="C17:W17" si="22">SUM(C5:C16)</f>
        <v>2475950.5780000002</v>
      </c>
      <c r="D17" s="241">
        <f t="shared" si="22"/>
        <v>1607099.1549999998</v>
      </c>
      <c r="E17" s="242">
        <f t="shared" si="22"/>
        <v>1988976.6410000001</v>
      </c>
      <c r="F17" s="243">
        <f t="shared" si="22"/>
        <v>5196523.3360000001</v>
      </c>
      <c r="G17" s="114">
        <f t="shared" si="22"/>
        <v>2557275.872</v>
      </c>
      <c r="H17" s="25">
        <f t="shared" si="22"/>
        <v>1659577.5639999998</v>
      </c>
      <c r="I17" s="25">
        <f t="shared" si="22"/>
        <v>2050961.074</v>
      </c>
      <c r="J17" s="25">
        <f t="shared" si="22"/>
        <v>5361485.7360000005</v>
      </c>
      <c r="K17" s="49">
        <f t="shared" si="22"/>
        <v>81325</v>
      </c>
      <c r="L17" s="20">
        <f t="shared" si="22"/>
        <v>1943.9399999999996</v>
      </c>
      <c r="M17" s="24">
        <f t="shared" si="22"/>
        <v>832.68939999999986</v>
      </c>
      <c r="N17" s="52">
        <f t="shared" si="22"/>
        <v>52478.408999999985</v>
      </c>
      <c r="O17" s="53">
        <f t="shared" si="22"/>
        <v>1295.9799999999996</v>
      </c>
      <c r="P17" s="29">
        <f t="shared" si="22"/>
        <v>537.74388999999985</v>
      </c>
      <c r="Q17" s="30">
        <f t="shared" si="22"/>
        <v>61984.433000000019</v>
      </c>
      <c r="R17" s="56">
        <f t="shared" si="22"/>
        <v>1295.9799999999996</v>
      </c>
      <c r="S17" s="26">
        <f t="shared" si="22"/>
        <v>632.80413000000021</v>
      </c>
      <c r="T17" s="30">
        <f t="shared" si="22"/>
        <v>164962.40000000002</v>
      </c>
      <c r="U17" s="56">
        <f t="shared" si="22"/>
        <v>3239.9300000000007</v>
      </c>
      <c r="V17" s="26">
        <f t="shared" si="22"/>
        <v>1682.0233000000001</v>
      </c>
      <c r="W17" s="245">
        <f t="shared" si="22"/>
        <v>360750.24200000009</v>
      </c>
      <c r="X17" s="246">
        <f>SUM(X5:X16)</f>
        <v>7775.829999999999</v>
      </c>
      <c r="Y17" s="247">
        <f>SUM(Y5:Y16)</f>
        <v>3685.2607199999998</v>
      </c>
      <c r="Z17" s="248">
        <f>SUM(Z5:Z16)</f>
        <v>372209.88282000006</v>
      </c>
      <c r="AA17" s="52">
        <f>SUM(AA5:AA16)</f>
        <v>372210.0013200001</v>
      </c>
      <c r="AB17" s="109">
        <f>SUM(AB5:AB16)</f>
        <v>0</v>
      </c>
      <c r="AC17" s="341" t="e">
        <f>AVERAGE(AC5:AC16)</f>
        <v>#DIV/0!</v>
      </c>
      <c r="AD17" s="19">
        <f>SUM(AD5:AD16)</f>
        <v>24208</v>
      </c>
      <c r="AE17" s="59">
        <f>+AA17/AD17</f>
        <v>15.37549575842697</v>
      </c>
      <c r="AF17" s="269">
        <f>+AE17*0.000215</f>
        <v>3.3057315880617986E-3</v>
      </c>
      <c r="AG17" s="262">
        <f>SUM(AG5:AG16)</f>
        <v>0</v>
      </c>
      <c r="AH17" s="336" t="str">
        <f>IF(AG17=0,"",AG17/AB17)</f>
        <v/>
      </c>
    </row>
    <row r="18" spans="2:34" s="11" customFormat="1" ht="21" customHeight="1" thickBot="1" x14ac:dyDescent="0.25">
      <c r="B18" s="12" t="s">
        <v>13</v>
      </c>
      <c r="C18" s="27">
        <f t="shared" ref="C18:D18" si="23">IF(C17=0,0,AVERAGE(C5:C16))</f>
        <v>206329.21483333336</v>
      </c>
      <c r="D18" s="27">
        <f t="shared" si="23"/>
        <v>133924.92958333332</v>
      </c>
      <c r="E18" s="27">
        <f>IF(E17=0,0,AVERAGE(E5:E16))</f>
        <v>165748.05341666666</v>
      </c>
      <c r="F18" s="27">
        <f>IF(F17=0,0,AVERAGE(F5:F16))</f>
        <v>433043.61133333336</v>
      </c>
      <c r="G18" s="28">
        <f>IF(G17=0,0,AVERAGE(G5:G16))</f>
        <v>213106.32266666667</v>
      </c>
      <c r="H18" s="28">
        <f>IF(H17=0,0,AVERAGE(H5:H16))</f>
        <v>138298.13033333331</v>
      </c>
      <c r="I18" s="28">
        <f>IF(I17=0,0,AVERAGE(I5:I16))</f>
        <v>170913.42283333334</v>
      </c>
      <c r="J18" s="28">
        <f>AVERAGE(J5:J16)</f>
        <v>446790.47800000006</v>
      </c>
      <c r="K18" s="338">
        <f>+K17+L17+M17</f>
        <v>84101.629400000005</v>
      </c>
      <c r="L18" s="339"/>
      <c r="M18" s="340"/>
      <c r="N18" s="338">
        <f>+N17+O17+P17</f>
        <v>54312.132889999979</v>
      </c>
      <c r="O18" s="339"/>
      <c r="P18" s="340"/>
      <c r="Q18" s="338">
        <f>+Q17+R17+S17</f>
        <v>63913.217130000012</v>
      </c>
      <c r="R18" s="339"/>
      <c r="S18" s="340"/>
      <c r="T18" s="338">
        <f>+T17+U17+V17</f>
        <v>169884.35330000002</v>
      </c>
      <c r="U18" s="339"/>
      <c r="V18" s="340"/>
      <c r="W18" s="265">
        <f t="shared" ref="W18:AB18" si="24">IF(W17=0,0,AVERAGE(W5:W16))</f>
        <v>30062.520166666673</v>
      </c>
      <c r="X18" s="266">
        <f t="shared" si="24"/>
        <v>647.98583333333329</v>
      </c>
      <c r="Y18" s="267">
        <f t="shared" si="24"/>
        <v>307.10505999999998</v>
      </c>
      <c r="Z18" s="264">
        <f t="shared" si="24"/>
        <v>31017.490235000005</v>
      </c>
      <c r="AA18" s="81">
        <f t="shared" si="24"/>
        <v>31017.500110000008</v>
      </c>
      <c r="AB18" s="82">
        <f t="shared" si="24"/>
        <v>0</v>
      </c>
      <c r="AC18" s="342"/>
      <c r="AD18" s="21">
        <f>IF(AD17=0,0,AVERAGE(AD5:AD16))</f>
        <v>2017.3333333333333</v>
      </c>
      <c r="AE18" s="244">
        <f>IF(AE17=0,0,AVERAGE(AE5:AE16))</f>
        <v>22.793844062120794</v>
      </c>
      <c r="AF18" s="270">
        <f>IF(AF17=0,0,AVERAGE(AF5:AF16))</f>
        <v>4.9006764733559695E-3</v>
      </c>
      <c r="AG18" s="263">
        <f>IF(AG17=0,0,AVERAGE(AG5:AG16))</f>
        <v>0</v>
      </c>
      <c r="AH18" s="337"/>
    </row>
    <row r="19" spans="2:34" s="99" customFormat="1" ht="13.5" thickTop="1" x14ac:dyDescent="0.2">
      <c r="C19" s="100"/>
      <c r="D19" s="100"/>
      <c r="E19" s="100"/>
      <c r="F19" s="100"/>
      <c r="G19" s="100"/>
      <c r="H19" s="101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2"/>
      <c r="X19" s="102"/>
      <c r="Y19" s="102"/>
      <c r="Z19" s="102"/>
      <c r="AA19" s="103"/>
      <c r="AB19" s="104"/>
      <c r="AC19" s="105"/>
      <c r="AD19" s="106"/>
      <c r="AE19" s="106"/>
      <c r="AF19" s="106"/>
      <c r="AG19" s="106"/>
      <c r="AH19" s="106"/>
    </row>
    <row r="20" spans="2:34" x14ac:dyDescent="0.2">
      <c r="Q20" s="18"/>
      <c r="R20" s="18"/>
      <c r="S20" s="18"/>
      <c r="T20" s="18"/>
      <c r="U20" s="18"/>
      <c r="V20" s="18"/>
      <c r="AA20" s="3"/>
      <c r="AB20" s="5"/>
      <c r="AC20" s="5"/>
      <c r="AE20" s="17">
        <f>+AA17/AD17</f>
        <v>15.37549575842697</v>
      </c>
      <c r="AF20" s="271">
        <f>+AE20*0.000215</f>
        <v>3.3057315880617986E-3</v>
      </c>
    </row>
    <row r="21" spans="2:34" x14ac:dyDescent="0.2">
      <c r="Q21" s="18"/>
      <c r="R21" s="18"/>
      <c r="S21" s="18"/>
      <c r="T21" s="18"/>
      <c r="U21" s="18"/>
      <c r="V21" s="18"/>
      <c r="AA21" s="3"/>
      <c r="AB21" s="5"/>
      <c r="AC21" s="5"/>
    </row>
    <row r="22" spans="2:34" x14ac:dyDescent="0.2">
      <c r="Q22" s="18"/>
      <c r="R22" s="18"/>
      <c r="S22" s="18"/>
      <c r="T22" s="18"/>
      <c r="U22" s="18"/>
      <c r="V22" s="18"/>
      <c r="AA22" s="3"/>
      <c r="AB22" s="5"/>
      <c r="AC22" s="5"/>
      <c r="AD22" s="259"/>
    </row>
    <row r="23" spans="2:34" x14ac:dyDescent="0.2">
      <c r="Q23" s="18"/>
      <c r="R23" s="18"/>
      <c r="S23" s="18"/>
      <c r="T23" s="18"/>
      <c r="U23" s="18"/>
      <c r="V23" s="18"/>
      <c r="Y23" s="3" t="s">
        <v>44</v>
      </c>
      <c r="AA23" s="3"/>
      <c r="AB23" s="5"/>
      <c r="AC23" s="5"/>
    </row>
    <row r="24" spans="2:34" x14ac:dyDescent="0.2">
      <c r="AD24" s="259"/>
    </row>
    <row r="31" spans="2:34" x14ac:dyDescent="0.2">
      <c r="AB31" s="258"/>
    </row>
    <row r="32" spans="2:34" x14ac:dyDescent="0.2">
      <c r="AG32" s="256"/>
    </row>
    <row r="33" spans="28:36" x14ac:dyDescent="0.2">
      <c r="AB33" s="258"/>
      <c r="AJ33" s="257"/>
    </row>
  </sheetData>
  <mergeCells count="16">
    <mergeCell ref="E1:F1"/>
    <mergeCell ref="G1:X1"/>
    <mergeCell ref="B2:B4"/>
    <mergeCell ref="AA2:AC3"/>
    <mergeCell ref="C2:F3"/>
    <mergeCell ref="AG2:AH3"/>
    <mergeCell ref="W2:Z3"/>
    <mergeCell ref="K2:V3"/>
    <mergeCell ref="G2:J3"/>
    <mergeCell ref="AH17:AH18"/>
    <mergeCell ref="N18:P18"/>
    <mergeCell ref="K18:M18"/>
    <mergeCell ref="Q18:S18"/>
    <mergeCell ref="T18:V18"/>
    <mergeCell ref="AC17:AC18"/>
    <mergeCell ref="AD2:AF3"/>
  </mergeCells>
  <pageMargins left="0.2" right="0.17" top="0.9" bottom="0.56999999999999995" header="0.44" footer="0"/>
  <pageSetup paperSize="9" scale="78" orientation="landscape" cellComments="asDisplayed" r:id="rId1"/>
  <headerFooter alignWithMargins="0">
    <oddHeader xml:space="preserve">&amp;C
Controle energia Biogaz 
</oddHeader>
    <oddFooter>&amp;L&amp;F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Folhas de cálculo</vt:lpstr>
      </vt:variant>
      <vt:variant>
        <vt:i4>2</vt:i4>
      </vt:variant>
      <vt:variant>
        <vt:lpstr>Gráficos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17</vt:lpstr>
      <vt:lpstr>18</vt:lpstr>
      <vt:lpstr>produçao</vt:lpstr>
      <vt:lpstr>'17'!Área_de_Impressão</vt:lpstr>
      <vt:lpstr>'18'!Área_de_Impressão</vt:lpstr>
    </vt:vector>
  </TitlesOfParts>
  <Company>Agraçor - Sociedade Agro Pecuária Açoreana,Lda.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Estrela Corrêa</dc:creator>
  <cp:keywords>Passw: PROVIPOR</cp:keywords>
  <cp:lastModifiedBy>Nicolau Lima</cp:lastModifiedBy>
  <cp:lastPrinted>2019-03-25T12:49:50Z</cp:lastPrinted>
  <dcterms:created xsi:type="dcterms:W3CDTF">2004-10-20T17:34:22Z</dcterms:created>
  <dcterms:modified xsi:type="dcterms:W3CDTF">2019-06-03T18:26:52Z</dcterms:modified>
</cp:coreProperties>
</file>